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lescuA\Desktop\"/>
    </mc:Choice>
  </mc:AlternateContent>
  <bookViews>
    <workbookView xWindow="0" yWindow="0" windowWidth="28800" windowHeight="11835"/>
  </bookViews>
  <sheets>
    <sheet name="Format oferta" sheetId="1" r:id="rId1"/>
    <sheet name="Antemasuratoare" sheetId="2" r:id="rId2"/>
  </sheets>
  <definedNames>
    <definedName name="_xlnm.Print_Area" localSheetId="1">Antemasuratoare!$A$1:$I$81</definedName>
    <definedName name="_xlnm.Print_Area" localSheetId="0">'Format oferta'!$A$1:$C$18</definedName>
    <definedName name="Print_Centralizator" localSheetId="0">'Format oferta'!$A$1:$C$212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2" l="1"/>
  <c r="I75" i="2"/>
  <c r="I77" i="2" s="1"/>
  <c r="I70" i="2"/>
  <c r="I69" i="2"/>
  <c r="I68" i="2"/>
  <c r="I61" i="2"/>
  <c r="I60" i="2"/>
  <c r="I59" i="2"/>
  <c r="I58" i="2"/>
  <c r="I57" i="2"/>
  <c r="I56" i="2"/>
  <c r="I55" i="2"/>
  <c r="I54" i="2"/>
  <c r="I62" i="2" s="1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47" i="2" s="1"/>
  <c r="I49" i="2" s="1"/>
  <c r="I30" i="2"/>
  <c r="I23" i="2"/>
  <c r="I22" i="2"/>
  <c r="I21" i="2"/>
  <c r="I20" i="2"/>
  <c r="I19" i="2"/>
  <c r="I18" i="2"/>
  <c r="I17" i="2"/>
  <c r="I16" i="2"/>
  <c r="I15" i="2"/>
  <c r="I14" i="2"/>
  <c r="I13" i="2"/>
  <c r="I12" i="2"/>
  <c r="I24" i="2" s="1"/>
  <c r="I26" i="2" s="1"/>
  <c r="A10" i="1"/>
  <c r="I63" i="2" l="1"/>
  <c r="I64" i="2"/>
  <c r="I79" i="2" s="1"/>
  <c r="C8" i="1" s="1"/>
  <c r="C9" i="1" s="1"/>
  <c r="C10" i="1" l="1"/>
  <c r="C11" i="1" s="1"/>
</calcChain>
</file>

<file path=xl/sharedStrings.xml><?xml version="1.0" encoding="utf-8"?>
<sst xmlns="http://schemas.openxmlformats.org/spreadsheetml/2006/main" count="189" uniqueCount="120">
  <si>
    <t>Denumire lucrari</t>
  </si>
  <si>
    <t>Nr. Crt.</t>
  </si>
  <si>
    <t>TOTAL GENERAL [USD FARA TVA]</t>
  </si>
  <si>
    <t>Inlocuire motor pompa apa turn racire Cocsare RT 2024-2025, poz. 17</t>
  </si>
  <si>
    <r>
      <t>CALCUL PRET LIMITA
,,</t>
    </r>
    <r>
      <rPr>
        <b/>
        <sz val="11"/>
        <color theme="1"/>
        <rFont val="Times New Roman"/>
        <family val="1"/>
      </rPr>
      <t>Inlocuire motor pompa apa turn racire Cocsare  RT 2024-2025, poz. 17"</t>
    </r>
  </si>
  <si>
    <t>TOTAL VALOARE [USD FARA TVA]</t>
  </si>
  <si>
    <t>BENEFICIAR</t>
  </si>
  <si>
    <t>EXECUTANT</t>
  </si>
  <si>
    <t>Total valoare [USD fara TVA]</t>
  </si>
  <si>
    <t>Anexa nr.2</t>
  </si>
  <si>
    <t>la Caiet de Sarcini</t>
  </si>
  <si>
    <t>ANTEMASURATOARE</t>
  </si>
  <si>
    <t>INSTALATIA / PLANT: Turn racire Cocsare</t>
  </si>
  <si>
    <t>LUCRAREA / WORK: Inlocuire motor/pompa apa turn racire Cocsare,  RUT2024-2025, poz.17</t>
  </si>
  <si>
    <t>USD fara TVA no VAT</t>
  </si>
  <si>
    <t>A.</t>
  </si>
  <si>
    <t>MANOPERA NORMATIV UTILAJE DINAMICE / MAN POWER STANDARD DYMANIC EQUIPMENT )</t>
  </si>
  <si>
    <t>NR.   CRT NO</t>
  </si>
  <si>
    <t>DENUMIREA LUCRARII NAME OF WORK</t>
  </si>
  <si>
    <t>UM MU</t>
  </si>
  <si>
    <t>CANT AMOUNT</t>
  </si>
  <si>
    <t>SIMBOL NORMATIV NORMING SYMBOL UM MU</t>
  </si>
  <si>
    <t>ORE NORMATE NORMING HOURS</t>
  </si>
  <si>
    <t>TOTAL</t>
  </si>
  <si>
    <t>Pregatirea lucrarii</t>
  </si>
  <si>
    <t>buc</t>
  </si>
  <si>
    <t>NL5</t>
  </si>
  <si>
    <t>Decuplat pompa</t>
  </si>
  <si>
    <t>4.4.2.1</t>
  </si>
  <si>
    <t>Demontat motor de pe pozitie si transportul la magazie PLK</t>
  </si>
  <si>
    <t>CP01A</t>
  </si>
  <si>
    <t>Transport motor electric nou de la magazie  PLK  in atelier</t>
  </si>
  <si>
    <t>Extras semicupla de pe motor</t>
  </si>
  <si>
    <t>NT16</t>
  </si>
  <si>
    <t>Reconditionat semicupla</t>
  </si>
  <si>
    <t>CP15</t>
  </si>
  <si>
    <t>Montat semicupla pe motorul nou</t>
  </si>
  <si>
    <t>Transport motor electric din atelier si montat pe pozitie</t>
  </si>
  <si>
    <t>CP01C</t>
  </si>
  <si>
    <t>Confectionat bolturi buloane cuplaj</t>
  </si>
  <si>
    <t>4.4.4</t>
  </si>
  <si>
    <t>Aliniat ansamblu pompa – motor electric</t>
  </si>
  <si>
    <t>4.4.2</t>
  </si>
  <si>
    <t>Cuplat pompa</t>
  </si>
  <si>
    <t>Punere in functiune</t>
  </si>
  <si>
    <t>NL3</t>
  </si>
  <si>
    <r>
      <t>TOTAL ORE NORMATE TOTAL NORMING HOURS</t>
    </r>
    <r>
      <rPr>
        <sz val="11"/>
        <rFont val="Arial"/>
        <family val="2"/>
      </rPr>
      <t xml:space="preserve"> </t>
    </r>
  </si>
  <si>
    <t>ORE HOURS</t>
  </si>
  <si>
    <r>
      <t>TARIF SERVICE  1 TARIFF</t>
    </r>
    <r>
      <rPr>
        <sz val="11"/>
        <rFont val="Arial"/>
        <family val="2"/>
      </rPr>
      <t xml:space="preserve"> </t>
    </r>
  </si>
  <si>
    <t>USD ORA HOUR</t>
  </si>
  <si>
    <t>TOTAL VALOARE ORE NORMATE TOTAL VALUE STANDARD HOURS</t>
  </si>
  <si>
    <t>USD</t>
  </si>
  <si>
    <t>B.</t>
  </si>
  <si>
    <t>MANOPERA NORMATIV LUCRARI ELECTRICE / MAN POWER NORMING  ELECTRICAL WORKS</t>
  </si>
  <si>
    <t>Demontat capac caseta borne motor electric</t>
  </si>
  <si>
    <t>NT</t>
  </si>
  <si>
    <t>Demontat conexiuni electrice cablu semnalizare</t>
  </si>
  <si>
    <t>RPEG18C1(-30%)</t>
  </si>
  <si>
    <t>Demontat conexiuni electrice cablu forta</t>
  </si>
  <si>
    <t>Demontat racord impamantare motor electric</t>
  </si>
  <si>
    <t>EB09A(-30%)</t>
  </si>
  <si>
    <t>Efectuat probe motor in atelier pe stand</t>
  </si>
  <si>
    <t>Montat presetupa cablu alimentare motor dubla strangere</t>
  </si>
  <si>
    <t>EC19D1(-30%)</t>
  </si>
  <si>
    <t>Montat presetupa cablu PTC  si rezistenta anticondens motor dubla strangere</t>
  </si>
  <si>
    <t>EC19D(-30%)</t>
  </si>
  <si>
    <t>Refacut cap terminal cablu alimentare</t>
  </si>
  <si>
    <t>EC12E1 (-30%)</t>
  </si>
  <si>
    <t>Refacut cap terminal cablu PTC</t>
  </si>
  <si>
    <t>EC12C1(-30%)</t>
  </si>
  <si>
    <t>Refacut cap terminal cablu rezistenta anticondens</t>
  </si>
  <si>
    <t>Sertizare papuci Cu cablu alimentare 35mmp</t>
  </si>
  <si>
    <t>W1S42B(-30%)</t>
  </si>
  <si>
    <t>Sertizare papuci conductor MYF 70mmp</t>
  </si>
  <si>
    <t>Verificat cabluri electrice</t>
  </si>
  <si>
    <t>EH01A1(-30%)</t>
  </si>
  <si>
    <t>Conectat cabluri electrice PTC, rezistenta anticondens</t>
  </si>
  <si>
    <t>EF10B1(-30%)</t>
  </si>
  <si>
    <t>Conectat cablu forta</t>
  </si>
  <si>
    <t>EF09F1(-30%)</t>
  </si>
  <si>
    <t>Montat capac caseta borne motor electric</t>
  </si>
  <si>
    <t>Executat legatura la pamant motor electric</t>
  </si>
  <si>
    <r>
      <t>TARIF SERVICE 2 TARIFF</t>
    </r>
    <r>
      <rPr>
        <sz val="11"/>
        <rFont val="Arial"/>
        <family val="2"/>
      </rPr>
      <t xml:space="preserve"> </t>
    </r>
  </si>
  <si>
    <t>C.</t>
  </si>
  <si>
    <t>MATERIALE SI PIESE DE SCHIMB MATERIALS AND SPARE PARTS</t>
  </si>
  <si>
    <t>APROVIZIONAT PROCURED</t>
  </si>
  <si>
    <t>DENUMIRE MATERIAL NAME OF MATERIAL</t>
  </si>
  <si>
    <t>PLK</t>
  </si>
  <si>
    <t>AG</t>
  </si>
  <si>
    <t>Cant Amount</t>
  </si>
  <si>
    <t>Pret unit Unit Price</t>
  </si>
  <si>
    <t>Valoare Value</t>
  </si>
  <si>
    <t>Buloane cauciuc cuplaj</t>
  </si>
  <si>
    <t xml:space="preserve">Degripant </t>
  </si>
  <si>
    <t>Curatitor</t>
  </si>
  <si>
    <t>Coductor MYF 70 mmp galben-verde</t>
  </si>
  <si>
    <t>m</t>
  </si>
  <si>
    <t>Papuc cu M70x10</t>
  </si>
  <si>
    <t>Papuc cu M35x10</t>
  </si>
  <si>
    <t>Tub termo adeziv 75-22/1000mm</t>
  </si>
  <si>
    <t>Banda izolatie PVC</t>
  </si>
  <si>
    <r>
      <t>TOTAL MATERIALE TOTAL MATERIALS</t>
    </r>
    <r>
      <rPr>
        <sz val="11"/>
        <rFont val="Arial"/>
        <family val="2"/>
      </rPr>
      <t xml:space="preserve"> </t>
    </r>
  </si>
  <si>
    <r>
      <t>COTA APROVIZIONARE PURCHASE QUOTA</t>
    </r>
    <r>
      <rPr>
        <sz val="11"/>
        <rFont val="Arial"/>
        <family val="2"/>
      </rPr>
      <t xml:space="preserve"> </t>
    </r>
  </si>
  <si>
    <r>
      <t>TOTAL GENERAL MATERIALE MATERIALS</t>
    </r>
    <r>
      <rPr>
        <sz val="11"/>
        <rFont val="Arial"/>
        <family val="2"/>
      </rPr>
      <t xml:space="preserve"> </t>
    </r>
  </si>
  <si>
    <t>D.</t>
  </si>
  <si>
    <t>UTILAJE EQUIPMENT</t>
  </si>
  <si>
    <t>DENUMIRE UTILAJ NAME OF EQUIPMENT</t>
  </si>
  <si>
    <t>NR. ORE NO HOURS</t>
  </si>
  <si>
    <t>TARIF ORAR HOURLY TARIFF</t>
  </si>
  <si>
    <t>Macara 40 Tone</t>
  </si>
  <si>
    <t>Trailer 40 Tone</t>
  </si>
  <si>
    <t xml:space="preserve">Stivuitor </t>
  </si>
  <si>
    <t>TOTAL UTILAJE TOTAL EQUIPMENT</t>
  </si>
  <si>
    <t>E.</t>
  </si>
  <si>
    <t>ALTE LUCRARI / OTHER WORKS</t>
  </si>
  <si>
    <t xml:space="preserve">Valoare / Value </t>
  </si>
  <si>
    <t>TOTAL VALOARE  ALTE LUCRARI / TOTAL VALUE OTHER WORKS</t>
  </si>
  <si>
    <t>TOTAL GENERAL A+B+C+D+E (fara materiale PLK) / no PLK materials</t>
  </si>
  <si>
    <t xml:space="preserve">CONTRACTOR </t>
  </si>
  <si>
    <t>BENEFICIAR / BENEFICIARY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</si>
</sst>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"/>
    <numFmt numFmtId="165" formatCode="#,##0.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2"/>
      <name val="Arial"/>
      <family val="2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b/>
      <i/>
      <sz val="1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0" fillId="0" borderId="0"/>
    <xf numFmtId="0" fontId="25" fillId="0" borderId="0"/>
    <xf numFmtId="0" fontId="28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2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21" fillId="0" borderId="0" xfId="1" applyFont="1" applyFill="1" applyAlignment="1"/>
    <xf numFmtId="0" fontId="22" fillId="0" borderId="0" xfId="1" applyFont="1" applyFill="1" applyAlignment="1">
      <alignment horizontal="center"/>
    </xf>
    <xf numFmtId="0" fontId="23" fillId="0" borderId="0" xfId="1" applyFont="1" applyFill="1" applyAlignment="1"/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21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vertical="center"/>
    </xf>
    <xf numFmtId="2" fontId="21" fillId="0" borderId="0" xfId="1" applyNumberFormat="1" applyFont="1" applyFill="1" applyAlignment="1">
      <alignment horizontal="center" vertical="center"/>
    </xf>
    <xf numFmtId="0" fontId="22" fillId="0" borderId="0" xfId="1" applyFont="1" applyFill="1" applyAlignment="1">
      <alignment vertical="center"/>
    </xf>
    <xf numFmtId="0" fontId="21" fillId="5" borderId="0" xfId="1" applyFont="1" applyFill="1" applyAlignment="1">
      <alignment horizontal="center" vertical="center"/>
    </xf>
    <xf numFmtId="0" fontId="22" fillId="5" borderId="0" xfId="1" applyFont="1" applyFill="1" applyAlignment="1">
      <alignment vertical="center"/>
    </xf>
    <xf numFmtId="2" fontId="21" fillId="5" borderId="0" xfId="1" applyNumberFormat="1" applyFont="1" applyFill="1" applyAlignment="1">
      <alignment horizontal="center" vertical="center"/>
    </xf>
    <xf numFmtId="0" fontId="21" fillId="5" borderId="0" xfId="1" applyFont="1" applyFill="1" applyAlignment="1">
      <alignment vertical="center"/>
    </xf>
    <xf numFmtId="0" fontId="20" fillId="5" borderId="0" xfId="1" applyFont="1" applyFill="1" applyAlignment="1">
      <alignment vertical="center"/>
    </xf>
    <xf numFmtId="0" fontId="24" fillId="5" borderId="0" xfId="1" applyFont="1" applyFill="1" applyAlignment="1">
      <alignment horizontal="center" vertical="center"/>
    </xf>
    <xf numFmtId="0" fontId="22" fillId="5" borderId="0" xfId="1" applyFont="1" applyFill="1" applyAlignment="1">
      <alignment horizontal="center" vertical="center"/>
    </xf>
    <xf numFmtId="0" fontId="22" fillId="5" borderId="0" xfId="1" applyFont="1" applyFill="1" applyBorder="1" applyAlignment="1">
      <alignment horizontal="left" vertical="center" wrapText="1"/>
    </xf>
    <xf numFmtId="0" fontId="22" fillId="5" borderId="8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center" vertical="center" wrapText="1"/>
    </xf>
    <xf numFmtId="2" fontId="22" fillId="5" borderId="7" xfId="1" applyNumberFormat="1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" vertical="center" wrapText="1"/>
    </xf>
    <xf numFmtId="0" fontId="21" fillId="0" borderId="10" xfId="1" applyFont="1" applyBorder="1" applyAlignment="1">
      <alignment horizontal="left" vertical="center"/>
    </xf>
    <xf numFmtId="0" fontId="21" fillId="0" borderId="11" xfId="1" applyFont="1" applyBorder="1" applyAlignment="1">
      <alignment horizontal="left" vertical="center"/>
    </xf>
    <xf numFmtId="0" fontId="21" fillId="0" borderId="12" xfId="1" applyFont="1" applyBorder="1" applyAlignment="1">
      <alignment horizontal="left" vertical="center"/>
    </xf>
    <xf numFmtId="0" fontId="21" fillId="0" borderId="5" xfId="1" applyFont="1" applyBorder="1" applyAlignment="1">
      <alignment horizontal="center" vertical="center"/>
    </xf>
    <xf numFmtId="4" fontId="21" fillId="0" borderId="5" xfId="1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/>
    </xf>
    <xf numFmtId="4" fontId="21" fillId="5" borderId="5" xfId="1" applyNumberFormat="1" applyFont="1" applyFill="1" applyBorder="1" applyAlignment="1">
      <alignment horizontal="center" vertical="center" wrapText="1"/>
    </xf>
    <xf numFmtId="4" fontId="21" fillId="5" borderId="9" xfId="1" applyNumberFormat="1" applyFont="1" applyFill="1" applyBorder="1" applyAlignment="1">
      <alignment vertical="center" wrapText="1"/>
    </xf>
    <xf numFmtId="0" fontId="20" fillId="5" borderId="0" xfId="1" applyFont="1" applyFill="1" applyAlignment="1">
      <alignment vertical="center" wrapText="1"/>
    </xf>
    <xf numFmtId="0" fontId="21" fillId="5" borderId="13" xfId="1" applyFont="1" applyFill="1" applyBorder="1" applyAlignment="1">
      <alignment horizontal="center" vertical="center" wrapText="1"/>
    </xf>
    <xf numFmtId="0" fontId="21" fillId="0" borderId="14" xfId="1" applyFont="1" applyBorder="1" applyAlignment="1">
      <alignment horizontal="left" vertical="center"/>
    </xf>
    <xf numFmtId="0" fontId="21" fillId="0" borderId="15" xfId="1" applyFont="1" applyBorder="1" applyAlignment="1">
      <alignment horizontal="left" vertical="center"/>
    </xf>
    <xf numFmtId="0" fontId="21" fillId="0" borderId="16" xfId="1" applyFont="1" applyBorder="1" applyAlignment="1">
      <alignment horizontal="left" vertical="center"/>
    </xf>
    <xf numFmtId="0" fontId="21" fillId="0" borderId="13" xfId="1" applyFont="1" applyBorder="1" applyAlignment="1">
      <alignment horizontal="center" vertical="center"/>
    </xf>
    <xf numFmtId="4" fontId="21" fillId="0" borderId="13" xfId="1" applyNumberFormat="1" applyFont="1" applyBorder="1" applyAlignment="1">
      <alignment horizontal="center" vertical="center"/>
    </xf>
    <xf numFmtId="0" fontId="21" fillId="0" borderId="13" xfId="2" applyFont="1" applyBorder="1" applyAlignment="1">
      <alignment horizontal="center"/>
    </xf>
    <xf numFmtId="4" fontId="21" fillId="5" borderId="13" xfId="1" applyNumberFormat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vertical="center" wrapText="1"/>
    </xf>
    <xf numFmtId="0" fontId="22" fillId="5" borderId="1" xfId="1" applyFont="1" applyFill="1" applyBorder="1" applyAlignment="1">
      <alignment horizontal="left" vertical="center" wrapText="1"/>
    </xf>
    <xf numFmtId="4" fontId="22" fillId="5" borderId="1" xfId="1" applyNumberFormat="1" applyFont="1" applyFill="1" applyBorder="1" applyAlignment="1">
      <alignment horizontal="center" vertical="center" wrapText="1"/>
    </xf>
    <xf numFmtId="0" fontId="21" fillId="5" borderId="1" xfId="1" applyFont="1" applyFill="1" applyBorder="1" applyAlignment="1">
      <alignment horizontal="center" vertical="center"/>
    </xf>
    <xf numFmtId="4" fontId="21" fillId="5" borderId="1" xfId="1" applyNumberFormat="1" applyFont="1" applyFill="1" applyBorder="1" applyAlignment="1">
      <alignment horizontal="center" vertical="center"/>
    </xf>
    <xf numFmtId="4" fontId="22" fillId="5" borderId="7" xfId="1" applyNumberFormat="1" applyFont="1" applyFill="1" applyBorder="1" applyAlignment="1">
      <alignment horizontal="right" vertical="center"/>
    </xf>
    <xf numFmtId="0" fontId="21" fillId="5" borderId="17" xfId="1" applyFont="1" applyFill="1" applyBorder="1" applyAlignment="1">
      <alignment horizontal="center" vertical="center" wrapText="1"/>
    </xf>
    <xf numFmtId="0" fontId="22" fillId="5" borderId="18" xfId="1" applyFont="1" applyFill="1" applyBorder="1" applyAlignment="1">
      <alignment vertical="center" wrapText="1"/>
    </xf>
    <xf numFmtId="0" fontId="22" fillId="5" borderId="18" xfId="1" applyFont="1" applyFill="1" applyBorder="1" applyAlignment="1">
      <alignment horizontal="left" vertical="center" wrapText="1"/>
    </xf>
    <xf numFmtId="4" fontId="22" fillId="5" borderId="18" xfId="1" applyNumberFormat="1" applyFont="1" applyFill="1" applyBorder="1" applyAlignment="1">
      <alignment horizontal="center" vertical="center" wrapText="1"/>
    </xf>
    <xf numFmtId="0" fontId="21" fillId="5" borderId="18" xfId="1" applyFont="1" applyFill="1" applyBorder="1" applyAlignment="1">
      <alignment horizontal="center" vertical="center"/>
    </xf>
    <xf numFmtId="4" fontId="21" fillId="5" borderId="18" xfId="1" applyNumberFormat="1" applyFont="1" applyFill="1" applyBorder="1" applyAlignment="1">
      <alignment horizontal="center" vertical="center"/>
    </xf>
    <xf numFmtId="4" fontId="22" fillId="4" borderId="19" xfId="1" applyNumberFormat="1" applyFont="1" applyFill="1" applyBorder="1" applyAlignment="1">
      <alignment horizontal="right" vertical="center"/>
    </xf>
    <xf numFmtId="0" fontId="21" fillId="5" borderId="8" xfId="1" applyFont="1" applyFill="1" applyBorder="1" applyAlignment="1">
      <alignment horizontal="center" vertical="center" wrapText="1"/>
    </xf>
    <xf numFmtId="0" fontId="21" fillId="5" borderId="0" xfId="1" applyFont="1" applyFill="1" applyBorder="1" applyAlignment="1">
      <alignment horizontal="center" vertical="center" wrapText="1"/>
    </xf>
    <xf numFmtId="0" fontId="22" fillId="5" borderId="0" xfId="1" applyFont="1" applyFill="1" applyBorder="1" applyAlignment="1">
      <alignment vertical="center" wrapText="1"/>
    </xf>
    <xf numFmtId="0" fontId="22" fillId="5" borderId="0" xfId="1" applyFont="1" applyFill="1" applyBorder="1" applyAlignment="1">
      <alignment horizontal="left" vertical="center" wrapText="1"/>
    </xf>
    <xf numFmtId="4" fontId="22" fillId="5" borderId="0" xfId="1" applyNumberFormat="1" applyFont="1" applyFill="1" applyBorder="1" applyAlignment="1">
      <alignment horizontal="center" vertical="center" wrapText="1"/>
    </xf>
    <xf numFmtId="0" fontId="21" fillId="5" borderId="0" xfId="1" applyFont="1" applyFill="1" applyBorder="1" applyAlignment="1">
      <alignment horizontal="center" vertical="center"/>
    </xf>
    <xf numFmtId="4" fontId="21" fillId="5" borderId="0" xfId="1" applyNumberFormat="1" applyFont="1" applyFill="1" applyBorder="1" applyAlignment="1">
      <alignment horizontal="center" vertical="center"/>
    </xf>
    <xf numFmtId="4" fontId="22" fillId="5" borderId="0" xfId="1" applyNumberFormat="1" applyFont="1" applyFill="1" applyBorder="1" applyAlignment="1">
      <alignment horizontal="right" vertical="center"/>
    </xf>
    <xf numFmtId="0" fontId="22" fillId="5" borderId="3" xfId="1" applyFont="1" applyFill="1" applyBorder="1" applyAlignment="1">
      <alignment horizontal="center" vertical="center"/>
    </xf>
    <xf numFmtId="0" fontId="22" fillId="5" borderId="2" xfId="1" applyFont="1" applyFill="1" applyBorder="1" applyAlignment="1">
      <alignment horizontal="left" vertical="center"/>
    </xf>
    <xf numFmtId="0" fontId="22" fillId="5" borderId="20" xfId="1" applyFont="1" applyFill="1" applyBorder="1" applyAlignment="1">
      <alignment horizontal="left" vertical="center"/>
    </xf>
    <xf numFmtId="0" fontId="26" fillId="0" borderId="13" xfId="2" applyFont="1" applyBorder="1" applyAlignment="1">
      <alignment horizontal="center" vertical="center"/>
    </xf>
    <xf numFmtId="165" fontId="21" fillId="5" borderId="13" xfId="1" applyNumberFormat="1" applyFont="1" applyFill="1" applyBorder="1" applyAlignment="1">
      <alignment horizontal="center" vertical="center" wrapText="1"/>
    </xf>
    <xf numFmtId="4" fontId="21" fillId="5" borderId="13" xfId="1" applyNumberFormat="1" applyFont="1" applyFill="1" applyBorder="1" applyAlignment="1">
      <alignment vertical="center" wrapText="1"/>
    </xf>
    <xf numFmtId="0" fontId="21" fillId="0" borderId="14" xfId="1" applyFont="1" applyBorder="1" applyAlignment="1">
      <alignment horizontal="left" vertical="center" wrapText="1"/>
    </xf>
    <xf numFmtId="0" fontId="21" fillId="0" borderId="15" xfId="1" applyFont="1" applyBorder="1" applyAlignment="1">
      <alignment horizontal="left" vertical="center" wrapText="1"/>
    </xf>
    <xf numFmtId="0" fontId="21" fillId="0" borderId="16" xfId="1" applyFont="1" applyBorder="1" applyAlignment="1">
      <alignment horizontal="left" vertical="center" wrapText="1"/>
    </xf>
    <xf numFmtId="0" fontId="20" fillId="5" borderId="0" xfId="1" applyFont="1" applyFill="1" applyBorder="1" applyAlignment="1">
      <alignment vertical="center"/>
    </xf>
    <xf numFmtId="0" fontId="22" fillId="5" borderId="3" xfId="1" applyFont="1" applyFill="1" applyBorder="1" applyAlignment="1">
      <alignment horizontal="center" vertical="center" wrapText="1"/>
    </xf>
    <xf numFmtId="0" fontId="22" fillId="5" borderId="2" xfId="1" applyFont="1" applyFill="1" applyBorder="1" applyAlignment="1">
      <alignment vertical="center" wrapText="1"/>
    </xf>
    <xf numFmtId="0" fontId="22" fillId="5" borderId="8" xfId="1" applyFont="1" applyFill="1" applyBorder="1" applyAlignment="1">
      <alignment horizontal="center" vertical="center" wrapText="1"/>
    </xf>
    <xf numFmtId="0" fontId="22" fillId="5" borderId="7" xfId="1" applyFont="1" applyFill="1" applyBorder="1" applyAlignment="1">
      <alignment horizontal="center" vertical="center" wrapText="1"/>
    </xf>
    <xf numFmtId="0" fontId="22" fillId="5" borderId="21" xfId="1" applyFont="1" applyFill="1" applyBorder="1" applyAlignment="1">
      <alignment horizontal="center" vertical="center" wrapText="1"/>
    </xf>
    <xf numFmtId="0" fontId="22" fillId="5" borderId="22" xfId="1" applyFont="1" applyFill="1" applyBorder="1" applyAlignment="1">
      <alignment horizontal="center" vertical="center" wrapText="1"/>
    </xf>
    <xf numFmtId="0" fontId="21" fillId="5" borderId="23" xfId="1" applyFont="1" applyFill="1" applyBorder="1" applyAlignment="1">
      <alignment vertical="center" wrapText="1"/>
    </xf>
    <xf numFmtId="0" fontId="22" fillId="5" borderId="23" xfId="1" applyFont="1" applyFill="1" applyBorder="1" applyAlignment="1">
      <alignment horizontal="center" vertical="center" wrapText="1"/>
    </xf>
    <xf numFmtId="0" fontId="22" fillId="5" borderId="23" xfId="1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22" fillId="5" borderId="17" xfId="1" applyFont="1" applyFill="1" applyBorder="1" applyAlignment="1">
      <alignment horizontal="center" vertical="center" wrapText="1"/>
    </xf>
    <xf numFmtId="0" fontId="22" fillId="5" borderId="18" xfId="1" applyFont="1" applyFill="1" applyBorder="1" applyAlignment="1">
      <alignment horizontal="center" vertical="center" wrapText="1"/>
    </xf>
    <xf numFmtId="0" fontId="22" fillId="5" borderId="25" xfId="1" applyFont="1" applyFill="1" applyBorder="1" applyAlignment="1">
      <alignment horizontal="center" vertical="center" wrapText="1"/>
    </xf>
    <xf numFmtId="4" fontId="22" fillId="5" borderId="25" xfId="1" applyNumberFormat="1" applyFont="1" applyFill="1" applyBorder="1" applyAlignment="1">
      <alignment horizontal="center" vertical="center" wrapText="1"/>
    </xf>
    <xf numFmtId="4" fontId="22" fillId="5" borderId="26" xfId="1" applyNumberFormat="1" applyFont="1" applyFill="1" applyBorder="1" applyAlignment="1">
      <alignment horizontal="center" vertical="center" wrapText="1"/>
    </xf>
    <xf numFmtId="0" fontId="27" fillId="5" borderId="0" xfId="1" applyFont="1" applyFill="1" applyAlignment="1">
      <alignment horizontal="center" vertical="center" wrapText="1"/>
    </xf>
    <xf numFmtId="0" fontId="21" fillId="5" borderId="27" xfId="1" applyFont="1" applyFill="1" applyBorder="1" applyAlignment="1">
      <alignment horizontal="center" vertical="center" wrapText="1"/>
    </xf>
    <xf numFmtId="0" fontId="21" fillId="5" borderId="23" xfId="1" applyFont="1" applyFill="1" applyBorder="1" applyAlignment="1">
      <alignment horizontal="left" vertical="center" wrapText="1"/>
    </xf>
    <xf numFmtId="0" fontId="21" fillId="5" borderId="23" xfId="1" applyFont="1" applyFill="1" applyBorder="1" applyAlignment="1">
      <alignment horizontal="center" vertical="center" wrapText="1"/>
    </xf>
    <xf numFmtId="4" fontId="21" fillId="5" borderId="23" xfId="1" applyNumberFormat="1" applyFont="1" applyFill="1" applyBorder="1" applyAlignment="1">
      <alignment horizontal="center" vertical="center" wrapText="1"/>
    </xf>
    <xf numFmtId="4" fontId="21" fillId="5" borderId="24" xfId="1" applyNumberFormat="1" applyFont="1" applyFill="1" applyBorder="1" applyAlignment="1">
      <alignment horizontal="right" vertical="center" wrapText="1"/>
    </xf>
    <xf numFmtId="0" fontId="21" fillId="5" borderId="28" xfId="1" applyFont="1" applyFill="1" applyBorder="1" applyAlignment="1">
      <alignment horizontal="center" vertical="center" wrapText="1"/>
    </xf>
    <xf numFmtId="0" fontId="21" fillId="5" borderId="13" xfId="1" applyFont="1" applyFill="1" applyBorder="1" applyAlignment="1">
      <alignment horizontal="left" vertical="center" wrapText="1"/>
    </xf>
    <xf numFmtId="4" fontId="21" fillId="5" borderId="29" xfId="1" applyNumberFormat="1" applyFont="1" applyFill="1" applyBorder="1" applyAlignment="1">
      <alignment horizontal="right" vertical="center" wrapText="1"/>
    </xf>
    <xf numFmtId="0" fontId="21" fillId="5" borderId="30" xfId="1" applyFont="1" applyFill="1" applyBorder="1" applyAlignment="1">
      <alignment horizontal="center" vertical="center" wrapText="1"/>
    </xf>
    <xf numFmtId="0" fontId="21" fillId="5" borderId="31" xfId="1" applyFont="1" applyFill="1" applyBorder="1" applyAlignment="1">
      <alignment horizontal="left" vertical="center" wrapText="1"/>
    </xf>
    <xf numFmtId="0" fontId="21" fillId="5" borderId="31" xfId="1" applyFont="1" applyFill="1" applyBorder="1" applyAlignment="1">
      <alignment horizontal="center" vertical="center" wrapText="1"/>
    </xf>
    <xf numFmtId="4" fontId="21" fillId="5" borderId="31" xfId="1" applyNumberFormat="1" applyFont="1" applyFill="1" applyBorder="1" applyAlignment="1">
      <alignment horizontal="center" vertical="center" wrapText="1"/>
    </xf>
    <xf numFmtId="4" fontId="21" fillId="5" borderId="32" xfId="1" applyNumberFormat="1" applyFont="1" applyFill="1" applyBorder="1" applyAlignment="1">
      <alignment horizontal="right" vertical="center" wrapText="1"/>
    </xf>
    <xf numFmtId="0" fontId="22" fillId="5" borderId="6" xfId="1" applyFont="1" applyFill="1" applyBorder="1" applyAlignment="1">
      <alignment horizontal="left" vertical="center" wrapText="1"/>
    </xf>
    <xf numFmtId="0" fontId="22" fillId="5" borderId="5" xfId="1" applyFont="1" applyFill="1" applyBorder="1" applyAlignment="1">
      <alignment horizontal="left" vertical="center" wrapText="1"/>
    </xf>
    <xf numFmtId="0" fontId="22" fillId="5" borderId="5" xfId="1" applyFont="1" applyFill="1" applyBorder="1" applyAlignment="1">
      <alignment vertical="center" wrapText="1"/>
    </xf>
    <xf numFmtId="4" fontId="22" fillId="5" borderId="5" xfId="1" applyNumberFormat="1" applyFont="1" applyFill="1" applyBorder="1" applyAlignment="1">
      <alignment horizontal="center" vertical="center" wrapText="1"/>
    </xf>
    <xf numFmtId="4" fontId="22" fillId="5" borderId="9" xfId="1" applyNumberFormat="1" applyFont="1" applyFill="1" applyBorder="1" applyAlignment="1">
      <alignment vertical="center" wrapText="1"/>
    </xf>
    <xf numFmtId="0" fontId="22" fillId="5" borderId="28" xfId="1" applyFont="1" applyFill="1" applyBorder="1" applyAlignment="1">
      <alignment vertical="center" wrapText="1"/>
    </xf>
    <xf numFmtId="0" fontId="22" fillId="5" borderId="13" xfId="1" applyFont="1" applyFill="1" applyBorder="1" applyAlignment="1">
      <alignment vertical="center" wrapText="1"/>
    </xf>
    <xf numFmtId="0" fontId="22" fillId="5" borderId="13" xfId="1" applyFont="1" applyFill="1" applyBorder="1" applyAlignment="1">
      <alignment vertical="center" wrapText="1"/>
    </xf>
    <xf numFmtId="4" fontId="22" fillId="5" borderId="13" xfId="1" applyNumberFormat="1" applyFont="1" applyFill="1" applyBorder="1" applyAlignment="1">
      <alignment horizontal="center" vertical="center" wrapText="1"/>
    </xf>
    <xf numFmtId="9" fontId="21" fillId="5" borderId="13" xfId="1" applyNumberFormat="1" applyFont="1" applyFill="1" applyBorder="1" applyAlignment="1">
      <alignment horizontal="center" vertical="center" wrapText="1"/>
    </xf>
    <xf numFmtId="4" fontId="22" fillId="5" borderId="29" xfId="1" applyNumberFormat="1" applyFont="1" applyFill="1" applyBorder="1" applyAlignment="1">
      <alignment horizontal="right" vertical="center" wrapText="1"/>
    </xf>
    <xf numFmtId="0" fontId="22" fillId="5" borderId="30" xfId="1" applyFont="1" applyFill="1" applyBorder="1" applyAlignment="1">
      <alignment horizontal="left" vertical="center" wrapText="1"/>
    </xf>
    <xf numFmtId="0" fontId="22" fillId="5" borderId="31" xfId="1" applyFont="1" applyFill="1" applyBorder="1" applyAlignment="1">
      <alignment horizontal="left" vertical="center" wrapText="1"/>
    </xf>
    <xf numFmtId="0" fontId="22" fillId="5" borderId="31" xfId="1" applyFont="1" applyFill="1" applyBorder="1" applyAlignment="1">
      <alignment vertical="center" wrapText="1"/>
    </xf>
    <xf numFmtId="4" fontId="22" fillId="5" borderId="31" xfId="1" applyNumberFormat="1" applyFont="1" applyFill="1" applyBorder="1" applyAlignment="1">
      <alignment horizontal="center" vertical="center" wrapText="1"/>
    </xf>
    <xf numFmtId="4" fontId="22" fillId="5" borderId="32" xfId="1" applyNumberFormat="1" applyFont="1" applyFill="1" applyBorder="1" applyAlignment="1">
      <alignment horizontal="right" vertical="center" wrapText="1"/>
    </xf>
    <xf numFmtId="0" fontId="22" fillId="5" borderId="0" xfId="1" applyFont="1" applyFill="1" applyBorder="1" applyAlignment="1">
      <alignment horizontal="center" vertical="center" wrapText="1"/>
    </xf>
    <xf numFmtId="4" fontId="22" fillId="5" borderId="0" xfId="1" applyNumberFormat="1" applyFont="1" applyFill="1" applyBorder="1" applyAlignment="1">
      <alignment horizontal="right" vertical="center" wrapText="1"/>
    </xf>
    <xf numFmtId="0" fontId="22" fillId="5" borderId="0" xfId="1" applyFont="1" applyFill="1" applyBorder="1" applyAlignment="1">
      <alignment horizontal="center" vertical="center"/>
    </xf>
    <xf numFmtId="0" fontId="22" fillId="5" borderId="0" xfId="1" applyFont="1" applyFill="1" applyBorder="1" applyAlignment="1">
      <alignment vertical="center"/>
    </xf>
    <xf numFmtId="2" fontId="22" fillId="5" borderId="0" xfId="1" applyNumberFormat="1" applyFont="1" applyFill="1" applyBorder="1" applyAlignment="1">
      <alignment horizontal="center" vertical="center"/>
    </xf>
    <xf numFmtId="0" fontId="22" fillId="5" borderId="21" xfId="1" applyFont="1" applyFill="1" applyBorder="1" applyAlignment="1">
      <alignment horizontal="center" vertical="center" wrapText="1"/>
    </xf>
    <xf numFmtId="0" fontId="22" fillId="5" borderId="33" xfId="1" applyFont="1" applyFill="1" applyBorder="1" applyAlignment="1">
      <alignment horizontal="center" vertical="center"/>
    </xf>
    <xf numFmtId="0" fontId="22" fillId="5" borderId="34" xfId="1" applyFont="1" applyFill="1" applyBorder="1" applyAlignment="1">
      <alignment horizontal="center" vertical="center"/>
    </xf>
    <xf numFmtId="0" fontId="22" fillId="5" borderId="35" xfId="1" applyFont="1" applyFill="1" applyBorder="1" applyAlignment="1">
      <alignment horizontal="center" vertical="center"/>
    </xf>
    <xf numFmtId="0" fontId="22" fillId="5" borderId="36" xfId="1" applyFont="1" applyFill="1" applyBorder="1" applyAlignment="1">
      <alignment horizontal="center" vertical="center"/>
    </xf>
    <xf numFmtId="0" fontId="21" fillId="5" borderId="23" xfId="1" applyFont="1" applyFill="1" applyBorder="1" applyAlignment="1">
      <alignment horizontal="left" vertical="center" wrapText="1"/>
    </xf>
    <xf numFmtId="4" fontId="21" fillId="5" borderId="23" xfId="1" applyNumberFormat="1" applyFont="1" applyFill="1" applyBorder="1" applyAlignment="1">
      <alignment horizontal="center" vertical="center" wrapText="1"/>
    </xf>
    <xf numFmtId="0" fontId="21" fillId="5" borderId="14" xfId="1" applyFont="1" applyFill="1" applyBorder="1" applyAlignment="1">
      <alignment horizontal="left" vertical="center" wrapText="1"/>
    </xf>
    <xf numFmtId="0" fontId="21" fillId="5" borderId="15" xfId="1" applyFont="1" applyFill="1" applyBorder="1" applyAlignment="1">
      <alignment horizontal="left" vertical="center" wrapText="1"/>
    </xf>
    <xf numFmtId="0" fontId="21" fillId="5" borderId="16" xfId="1" applyFont="1" applyFill="1" applyBorder="1" applyAlignment="1">
      <alignment horizontal="left" vertical="center" wrapText="1"/>
    </xf>
    <xf numFmtId="4" fontId="21" fillId="5" borderId="13" xfId="1" applyNumberFormat="1" applyFont="1" applyFill="1" applyBorder="1" applyAlignment="1">
      <alignment horizontal="center" vertical="center" wrapText="1"/>
    </xf>
    <xf numFmtId="0" fontId="21" fillId="5" borderId="31" xfId="1" applyFont="1" applyFill="1" applyBorder="1" applyAlignment="1">
      <alignment horizontal="left" vertical="center" wrapText="1"/>
    </xf>
    <xf numFmtId="4" fontId="21" fillId="5" borderId="31" xfId="1" applyNumberFormat="1" applyFont="1" applyFill="1" applyBorder="1" applyAlignment="1">
      <alignment horizontal="center" vertical="center" wrapText="1"/>
    </xf>
    <xf numFmtId="0" fontId="21" fillId="5" borderId="37" xfId="1" applyFont="1" applyFill="1" applyBorder="1" applyAlignment="1">
      <alignment horizontal="center" vertical="center"/>
    </xf>
    <xf numFmtId="0" fontId="22" fillId="5" borderId="38" xfId="1" applyFont="1" applyFill="1" applyBorder="1" applyAlignment="1">
      <alignment vertical="center"/>
    </xf>
    <xf numFmtId="0" fontId="22" fillId="5" borderId="38" xfId="1" applyFont="1" applyFill="1" applyBorder="1" applyAlignment="1">
      <alignment horizontal="left" vertical="center"/>
    </xf>
    <xf numFmtId="4" fontId="22" fillId="5" borderId="38" xfId="1" applyNumberFormat="1" applyFont="1" applyFill="1" applyBorder="1" applyAlignment="1">
      <alignment horizontal="right" vertical="center"/>
    </xf>
    <xf numFmtId="4" fontId="21" fillId="5" borderId="38" xfId="1" applyNumberFormat="1" applyFont="1" applyFill="1" applyBorder="1" applyAlignment="1">
      <alignment horizontal="center" vertical="center"/>
    </xf>
    <xf numFmtId="4" fontId="22" fillId="5" borderId="39" xfId="1" applyNumberFormat="1" applyFont="1" applyFill="1" applyBorder="1" applyAlignment="1">
      <alignment horizontal="right" vertical="center"/>
    </xf>
    <xf numFmtId="0" fontId="22" fillId="5" borderId="40" xfId="1" applyFont="1" applyFill="1" applyBorder="1" applyAlignment="1">
      <alignment horizontal="center" vertical="center" wrapText="1"/>
    </xf>
    <xf numFmtId="0" fontId="22" fillId="5" borderId="2" xfId="1" applyFont="1" applyFill="1" applyBorder="1" applyAlignment="1">
      <alignment horizontal="center" vertical="center" wrapText="1"/>
    </xf>
    <xf numFmtId="0" fontId="22" fillId="5" borderId="4" xfId="1" applyFont="1" applyFill="1" applyBorder="1" applyAlignment="1">
      <alignment horizontal="center" vertical="center" wrapText="1"/>
    </xf>
    <xf numFmtId="0" fontId="22" fillId="5" borderId="7" xfId="1" applyFont="1" applyFill="1" applyBorder="1" applyAlignment="1">
      <alignment horizontal="center" vertical="center"/>
    </xf>
    <xf numFmtId="0" fontId="21" fillId="0" borderId="5" xfId="1" applyFont="1" applyBorder="1" applyAlignment="1">
      <alignment horizontal="left" vertical="center"/>
    </xf>
    <xf numFmtId="4" fontId="21" fillId="5" borderId="10" xfId="1" applyNumberFormat="1" applyFont="1" applyFill="1" applyBorder="1" applyAlignment="1">
      <alignment horizontal="center" vertical="center" wrapText="1"/>
    </xf>
    <xf numFmtId="4" fontId="21" fillId="5" borderId="11" xfId="1" applyNumberFormat="1" applyFont="1" applyFill="1" applyBorder="1" applyAlignment="1">
      <alignment horizontal="center" vertical="center" wrapText="1"/>
    </xf>
    <xf numFmtId="4" fontId="21" fillId="5" borderId="12" xfId="1" applyNumberFormat="1" applyFont="1" applyFill="1" applyBorder="1" applyAlignment="1">
      <alignment horizontal="center" vertical="center" wrapText="1"/>
    </xf>
    <xf numFmtId="0" fontId="21" fillId="5" borderId="41" xfId="1" applyFont="1" applyFill="1" applyBorder="1" applyAlignment="1">
      <alignment horizontal="center" vertical="center" wrapText="1"/>
    </xf>
    <xf numFmtId="0" fontId="21" fillId="0" borderId="25" xfId="1" applyFont="1" applyBorder="1" applyAlignment="1">
      <alignment horizontal="left" vertical="center"/>
    </xf>
    <xf numFmtId="4" fontId="21" fillId="5" borderId="42" xfId="1" applyNumberFormat="1" applyFont="1" applyFill="1" applyBorder="1" applyAlignment="1">
      <alignment horizontal="center" vertical="center" wrapText="1"/>
    </xf>
    <xf numFmtId="4" fontId="21" fillId="5" borderId="43" xfId="1" applyNumberFormat="1" applyFont="1" applyFill="1" applyBorder="1" applyAlignment="1">
      <alignment horizontal="center" vertical="center" wrapText="1"/>
    </xf>
    <xf numFmtId="4" fontId="21" fillId="5" borderId="44" xfId="1" applyNumberFormat="1" applyFont="1" applyFill="1" applyBorder="1" applyAlignment="1">
      <alignment horizontal="center" vertical="center" wrapText="1"/>
    </xf>
    <xf numFmtId="4" fontId="21" fillId="5" borderId="26" xfId="1" applyNumberFormat="1" applyFont="1" applyFill="1" applyBorder="1" applyAlignment="1">
      <alignment horizontal="right" vertical="center" wrapText="1"/>
    </xf>
    <xf numFmtId="0" fontId="22" fillId="5" borderId="1" xfId="1" applyFont="1" applyFill="1" applyBorder="1" applyAlignment="1">
      <alignment horizontal="left" vertical="center"/>
    </xf>
    <xf numFmtId="0" fontId="22" fillId="5" borderId="3" xfId="1" applyFont="1" applyFill="1" applyBorder="1" applyAlignment="1">
      <alignment horizontal="left" vertical="center" wrapText="1"/>
    </xf>
    <xf numFmtId="0" fontId="22" fillId="5" borderId="2" xfId="1" applyFont="1" applyFill="1" applyBorder="1" applyAlignment="1">
      <alignment horizontal="left" vertical="center" wrapText="1"/>
    </xf>
    <xf numFmtId="0" fontId="22" fillId="5" borderId="3" xfId="1" applyFont="1" applyFill="1" applyBorder="1" applyAlignment="1">
      <alignment horizontal="center" vertical="center"/>
    </xf>
    <xf numFmtId="0" fontId="22" fillId="5" borderId="2" xfId="1" applyFont="1" applyFill="1" applyBorder="1" applyAlignment="1">
      <alignment horizontal="center" vertical="center"/>
    </xf>
    <xf numFmtId="0" fontId="22" fillId="5" borderId="20" xfId="1" applyFont="1" applyFill="1" applyBorder="1" applyAlignment="1">
      <alignment horizontal="center" vertical="center"/>
    </xf>
    <xf numFmtId="4" fontId="22" fillId="5" borderId="45" xfId="1" applyNumberFormat="1" applyFont="1" applyFill="1" applyBorder="1" applyAlignment="1">
      <alignment vertical="center"/>
    </xf>
    <xf numFmtId="0" fontId="27" fillId="5" borderId="0" xfId="1" applyFont="1" applyFill="1" applyAlignment="1">
      <alignment vertical="center"/>
    </xf>
    <xf numFmtId="0" fontId="22" fillId="0" borderId="0" xfId="3" applyFont="1" applyFill="1" applyBorder="1" applyAlignment="1">
      <alignment vertical="top"/>
    </xf>
    <xf numFmtId="2" fontId="22" fillId="0" borderId="0" xfId="3" applyNumberFormat="1" applyFont="1" applyFill="1" applyBorder="1" applyAlignment="1">
      <alignment horizontal="center" vertical="top"/>
    </xf>
    <xf numFmtId="0" fontId="22" fillId="0" borderId="0" xfId="3" applyFont="1" applyFill="1" applyBorder="1" applyAlignment="1">
      <alignment horizontal="center" vertical="top"/>
    </xf>
    <xf numFmtId="0" fontId="22" fillId="5" borderId="0" xfId="3" applyFont="1" applyFill="1" applyAlignment="1">
      <alignment vertical="center"/>
    </xf>
    <xf numFmtId="0" fontId="22" fillId="5" borderId="0" xfId="3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/>
    <xf numFmtId="2" fontId="11" fillId="0" borderId="0" xfId="1" applyNumberFormat="1" applyFont="1" applyFill="1" applyAlignment="1">
      <alignment horizontal="center"/>
    </xf>
  </cellXfs>
  <cellStyles count="4">
    <cellStyle name="Normal" xfId="0" builtinId="0"/>
    <cellStyle name="Normal 2" xfId="1"/>
    <cellStyle name="Normal 2 2" xfId="3"/>
    <cellStyle name="Normal_Foaie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5.140625" style="3" customWidth="1"/>
    <col min="2" max="2" width="51.7109375" style="4" customWidth="1"/>
    <col min="3" max="3" width="29.85546875" style="3" customWidth="1"/>
    <col min="4" max="4" width="14.28515625" style="2" customWidth="1"/>
    <col min="5" max="16384" width="9.140625" style="1"/>
  </cols>
  <sheetData>
    <row r="1" spans="1:5" ht="15" customHeight="1" x14ac:dyDescent="0.25">
      <c r="C1" s="3" t="s">
        <v>9</v>
      </c>
      <c r="D1" s="16"/>
    </row>
    <row r="2" spans="1:5" ht="15" customHeight="1" x14ac:dyDescent="0.25">
      <c r="C2" s="3" t="s">
        <v>10</v>
      </c>
    </row>
    <row r="4" spans="1:5" ht="53.25" customHeight="1" x14ac:dyDescent="0.25">
      <c r="A4" s="43" t="s">
        <v>4</v>
      </c>
      <c r="B4" s="43"/>
      <c r="C4" s="43"/>
      <c r="D4" s="15"/>
    </row>
    <row r="5" spans="1:5" ht="21" customHeight="1" thickBot="1" x14ac:dyDescent="0.3">
      <c r="B5" s="14"/>
    </row>
    <row r="6" spans="1:5" ht="42" customHeight="1" thickBot="1" x14ac:dyDescent="0.3">
      <c r="A6" s="31" t="s">
        <v>1</v>
      </c>
      <c r="B6" s="32" t="s">
        <v>0</v>
      </c>
      <c r="C6" s="33" t="s">
        <v>8</v>
      </c>
      <c r="D6" s="13"/>
    </row>
    <row r="7" spans="1:5" s="2" customFormat="1" ht="16.5" thickBot="1" x14ac:dyDescent="0.3">
      <c r="A7" s="34">
        <v>0</v>
      </c>
      <c r="B7" s="35">
        <v>1</v>
      </c>
      <c r="C7" s="36">
        <v>2</v>
      </c>
      <c r="D7" s="12"/>
    </row>
    <row r="8" spans="1:5" s="9" customFormat="1" ht="42" customHeight="1" thickBot="1" x14ac:dyDescent="0.3">
      <c r="A8" s="37">
        <v>1</v>
      </c>
      <c r="B8" s="38" t="s">
        <v>3</v>
      </c>
      <c r="C8" s="39">
        <f>Antemasuratoare!I79</f>
        <v>0</v>
      </c>
      <c r="D8" s="8"/>
    </row>
    <row r="9" spans="1:5" s="9" customFormat="1" ht="27.75" customHeight="1" thickBot="1" x14ac:dyDescent="0.3">
      <c r="A9" s="45" t="s">
        <v>5</v>
      </c>
      <c r="B9" s="46"/>
      <c r="C9" s="40">
        <f>SUM(C8:C8)</f>
        <v>0</v>
      </c>
      <c r="D9" s="11"/>
    </row>
    <row r="10" spans="1:5" s="9" customFormat="1" ht="33" customHeight="1" thickBot="1" x14ac:dyDescent="0.3">
      <c r="A10" s="47" t="str">
        <f>"CHELTUIELI NEPREVAZUTE [USD FARA TVA] 10%"</f>
        <v>CHELTUIELI NEPREVAZUTE [USD FARA TVA] 10%</v>
      </c>
      <c r="B10" s="48"/>
      <c r="C10" s="41">
        <f>C9*0.1</f>
        <v>0</v>
      </c>
      <c r="D10" s="10"/>
    </row>
    <row r="11" spans="1:5" s="7" customFormat="1" ht="30" customHeight="1" thickBot="1" x14ac:dyDescent="0.3">
      <c r="A11" s="49" t="s">
        <v>2</v>
      </c>
      <c r="B11" s="50"/>
      <c r="C11" s="40">
        <f>C9+C10</f>
        <v>0</v>
      </c>
      <c r="D11" s="8"/>
    </row>
    <row r="12" spans="1:5" s="29" customFormat="1" ht="21.75" customHeight="1" x14ac:dyDescent="0.25">
      <c r="A12" s="44"/>
      <c r="B12" s="44"/>
      <c r="C12" s="44"/>
      <c r="D12" s="27"/>
      <c r="E12" s="28"/>
    </row>
    <row r="13" spans="1:5" s="29" customFormat="1" ht="27" customHeight="1" x14ac:dyDescent="0.25">
      <c r="A13" s="42"/>
      <c r="B13" s="42"/>
      <c r="C13" s="42"/>
      <c r="D13" s="30"/>
      <c r="E13" s="30"/>
    </row>
    <row r="14" spans="1:5" ht="15.75" x14ac:dyDescent="0.25">
      <c r="A14" s="19"/>
      <c r="B14" s="51" t="s">
        <v>6</v>
      </c>
      <c r="C14" s="52" t="s">
        <v>7</v>
      </c>
    </row>
    <row r="15" spans="1:5" s="17" customFormat="1" ht="16.5" customHeight="1" x14ac:dyDescent="0.25">
      <c r="A15" s="20"/>
      <c r="B15" s="6"/>
      <c r="C15" s="21"/>
    </row>
    <row r="16" spans="1:5" s="17" customFormat="1" ht="16.5" x14ac:dyDescent="0.25">
      <c r="A16" s="20"/>
      <c r="B16" s="6"/>
      <c r="C16" s="22"/>
    </row>
    <row r="17" spans="1:3" s="17" customFormat="1" ht="16.5" x14ac:dyDescent="0.25">
      <c r="A17" s="23"/>
      <c r="B17" s="6"/>
      <c r="C17" s="22"/>
    </row>
    <row r="18" spans="1:3" s="17" customFormat="1" ht="16.5" customHeight="1" x14ac:dyDescent="0.25">
      <c r="A18" s="21"/>
      <c r="B18" s="6"/>
      <c r="C18" s="21"/>
    </row>
    <row r="19" spans="1:3" s="17" customFormat="1" ht="16.5" x14ac:dyDescent="0.25">
      <c r="A19" s="22"/>
      <c r="B19" s="6"/>
      <c r="C19" s="22"/>
    </row>
    <row r="20" spans="1:3" s="17" customFormat="1" ht="16.5" x14ac:dyDescent="0.25">
      <c r="A20" s="22"/>
      <c r="B20" s="6"/>
      <c r="C20" s="22"/>
    </row>
    <row r="21" spans="1:3" s="17" customFormat="1" ht="16.5" x14ac:dyDescent="0.25">
      <c r="A21" s="22"/>
      <c r="B21" s="6"/>
      <c r="C21" s="22"/>
    </row>
    <row r="22" spans="1:3" s="17" customFormat="1" ht="16.5" customHeight="1" x14ac:dyDescent="0.25">
      <c r="A22" s="22"/>
      <c r="B22" s="6"/>
      <c r="C22" s="22"/>
    </row>
    <row r="23" spans="1:3" s="18" customFormat="1" ht="16.5" x14ac:dyDescent="0.25">
      <c r="A23" s="24"/>
      <c r="B23" s="5"/>
      <c r="C23" s="25"/>
    </row>
    <row r="24" spans="1:3" s="18" customFormat="1" ht="16.5" x14ac:dyDescent="0.25">
      <c r="A24" s="24"/>
      <c r="B24" s="5"/>
      <c r="C24" s="25"/>
    </row>
    <row r="25" spans="1:3" s="18" customFormat="1" ht="16.5" x14ac:dyDescent="0.25">
      <c r="A25" s="24"/>
      <c r="B25" s="5"/>
      <c r="C25" s="25"/>
    </row>
    <row r="26" spans="1:3" s="17" customFormat="1" ht="16.5" customHeight="1" x14ac:dyDescent="0.25">
      <c r="A26" s="22"/>
      <c r="B26" s="6"/>
      <c r="C26" s="22"/>
    </row>
    <row r="27" spans="1:3" s="18" customFormat="1" ht="16.5" x14ac:dyDescent="0.25">
      <c r="A27" s="24"/>
      <c r="B27" s="5"/>
      <c r="C27" s="5"/>
    </row>
    <row r="28" spans="1:3" s="18" customFormat="1" ht="16.5" customHeight="1" x14ac:dyDescent="0.25">
      <c r="A28" s="26"/>
      <c r="B28" s="5"/>
      <c r="C28" s="5"/>
    </row>
    <row r="29" spans="1:3" s="18" customFormat="1" ht="16.5" customHeight="1" x14ac:dyDescent="0.25">
      <c r="A29" s="22"/>
      <c r="B29" s="6"/>
      <c r="C29" s="6"/>
    </row>
    <row r="30" spans="1:3" s="18" customFormat="1" ht="16.5" customHeight="1" x14ac:dyDescent="0.25">
      <c r="A30" s="22"/>
      <c r="B30" s="5"/>
      <c r="C30" s="5"/>
    </row>
  </sheetData>
  <mergeCells count="6">
    <mergeCell ref="A13:C13"/>
    <mergeCell ref="A4:C4"/>
    <mergeCell ref="A12:C12"/>
    <mergeCell ref="A9:B9"/>
    <mergeCell ref="A10:B10"/>
    <mergeCell ref="A11:B11"/>
  </mergeCells>
  <printOptions horizontalCentered="1"/>
  <pageMargins left="0.35433070866141703" right="0.23622047244094499" top="0.31496062992126" bottom="0.47244094488188998" header="0.23622047244094499" footer="0.196850393700787"/>
  <pageSetup paperSize="9" scale="9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view="pageBreakPreview" topLeftCell="A64" zoomScaleNormal="100" zoomScaleSheetLayoutView="100" workbookViewId="0">
      <selection activeCell="L24" sqref="L24"/>
    </sheetView>
  </sheetViews>
  <sheetFormatPr defaultRowHeight="15" x14ac:dyDescent="0.25"/>
  <cols>
    <col min="1" max="1" width="6.140625" style="220" customWidth="1"/>
    <col min="2" max="2" width="53.140625" style="221" customWidth="1"/>
    <col min="3" max="3" width="5.42578125" style="221" customWidth="1"/>
    <col min="4" max="4" width="5.85546875" style="221" customWidth="1"/>
    <col min="5" max="5" width="7.5703125" style="221" customWidth="1"/>
    <col min="6" max="6" width="10.140625" style="222" customWidth="1"/>
    <col min="7" max="7" width="14.5703125" style="220" customWidth="1"/>
    <col min="8" max="8" width="10" style="220" customWidth="1"/>
    <col min="9" max="9" width="13.42578125" style="221" customWidth="1"/>
    <col min="10" max="10" width="11.140625" style="56" bestFit="1" customWidth="1"/>
    <col min="11" max="256" width="9.140625" style="56"/>
    <col min="257" max="257" width="6.140625" style="56" customWidth="1"/>
    <col min="258" max="258" width="53.140625" style="56" customWidth="1"/>
    <col min="259" max="259" width="5.42578125" style="56" customWidth="1"/>
    <col min="260" max="260" width="5.85546875" style="56" customWidth="1"/>
    <col min="261" max="261" width="7.5703125" style="56" customWidth="1"/>
    <col min="262" max="262" width="10.140625" style="56" customWidth="1"/>
    <col min="263" max="263" width="14.5703125" style="56" customWidth="1"/>
    <col min="264" max="264" width="10" style="56" customWidth="1"/>
    <col min="265" max="265" width="13.42578125" style="56" customWidth="1"/>
    <col min="266" max="266" width="11.140625" style="56" bestFit="1" customWidth="1"/>
    <col min="267" max="512" width="9.140625" style="56"/>
    <col min="513" max="513" width="6.140625" style="56" customWidth="1"/>
    <col min="514" max="514" width="53.140625" style="56" customWidth="1"/>
    <col min="515" max="515" width="5.42578125" style="56" customWidth="1"/>
    <col min="516" max="516" width="5.85546875" style="56" customWidth="1"/>
    <col min="517" max="517" width="7.5703125" style="56" customWidth="1"/>
    <col min="518" max="518" width="10.140625" style="56" customWidth="1"/>
    <col min="519" max="519" width="14.5703125" style="56" customWidth="1"/>
    <col min="520" max="520" width="10" style="56" customWidth="1"/>
    <col min="521" max="521" width="13.42578125" style="56" customWidth="1"/>
    <col min="522" max="522" width="11.140625" style="56" bestFit="1" customWidth="1"/>
    <col min="523" max="768" width="9.140625" style="56"/>
    <col min="769" max="769" width="6.140625" style="56" customWidth="1"/>
    <col min="770" max="770" width="53.140625" style="56" customWidth="1"/>
    <col min="771" max="771" width="5.42578125" style="56" customWidth="1"/>
    <col min="772" max="772" width="5.85546875" style="56" customWidth="1"/>
    <col min="773" max="773" width="7.5703125" style="56" customWidth="1"/>
    <col min="774" max="774" width="10.140625" style="56" customWidth="1"/>
    <col min="775" max="775" width="14.5703125" style="56" customWidth="1"/>
    <col min="776" max="776" width="10" style="56" customWidth="1"/>
    <col min="777" max="777" width="13.42578125" style="56" customWidth="1"/>
    <col min="778" max="778" width="11.140625" style="56" bestFit="1" customWidth="1"/>
    <col min="779" max="1024" width="9.140625" style="56"/>
    <col min="1025" max="1025" width="6.140625" style="56" customWidth="1"/>
    <col min="1026" max="1026" width="53.140625" style="56" customWidth="1"/>
    <col min="1027" max="1027" width="5.42578125" style="56" customWidth="1"/>
    <col min="1028" max="1028" width="5.85546875" style="56" customWidth="1"/>
    <col min="1029" max="1029" width="7.5703125" style="56" customWidth="1"/>
    <col min="1030" max="1030" width="10.140625" style="56" customWidth="1"/>
    <col min="1031" max="1031" width="14.5703125" style="56" customWidth="1"/>
    <col min="1032" max="1032" width="10" style="56" customWidth="1"/>
    <col min="1033" max="1033" width="13.42578125" style="56" customWidth="1"/>
    <col min="1034" max="1034" width="11.140625" style="56" bestFit="1" customWidth="1"/>
    <col min="1035" max="1280" width="9.140625" style="56"/>
    <col min="1281" max="1281" width="6.140625" style="56" customWidth="1"/>
    <col min="1282" max="1282" width="53.140625" style="56" customWidth="1"/>
    <col min="1283" max="1283" width="5.42578125" style="56" customWidth="1"/>
    <col min="1284" max="1284" width="5.85546875" style="56" customWidth="1"/>
    <col min="1285" max="1285" width="7.5703125" style="56" customWidth="1"/>
    <col min="1286" max="1286" width="10.140625" style="56" customWidth="1"/>
    <col min="1287" max="1287" width="14.5703125" style="56" customWidth="1"/>
    <col min="1288" max="1288" width="10" style="56" customWidth="1"/>
    <col min="1289" max="1289" width="13.42578125" style="56" customWidth="1"/>
    <col min="1290" max="1290" width="11.140625" style="56" bestFit="1" customWidth="1"/>
    <col min="1291" max="1536" width="9.140625" style="56"/>
    <col min="1537" max="1537" width="6.140625" style="56" customWidth="1"/>
    <col min="1538" max="1538" width="53.140625" style="56" customWidth="1"/>
    <col min="1539" max="1539" width="5.42578125" style="56" customWidth="1"/>
    <col min="1540" max="1540" width="5.85546875" style="56" customWidth="1"/>
    <col min="1541" max="1541" width="7.5703125" style="56" customWidth="1"/>
    <col min="1542" max="1542" width="10.140625" style="56" customWidth="1"/>
    <col min="1543" max="1543" width="14.5703125" style="56" customWidth="1"/>
    <col min="1544" max="1544" width="10" style="56" customWidth="1"/>
    <col min="1545" max="1545" width="13.42578125" style="56" customWidth="1"/>
    <col min="1546" max="1546" width="11.140625" style="56" bestFit="1" customWidth="1"/>
    <col min="1547" max="1792" width="9.140625" style="56"/>
    <col min="1793" max="1793" width="6.140625" style="56" customWidth="1"/>
    <col min="1794" max="1794" width="53.140625" style="56" customWidth="1"/>
    <col min="1795" max="1795" width="5.42578125" style="56" customWidth="1"/>
    <col min="1796" max="1796" width="5.85546875" style="56" customWidth="1"/>
    <col min="1797" max="1797" width="7.5703125" style="56" customWidth="1"/>
    <col min="1798" max="1798" width="10.140625" style="56" customWidth="1"/>
    <col min="1799" max="1799" width="14.5703125" style="56" customWidth="1"/>
    <col min="1800" max="1800" width="10" style="56" customWidth="1"/>
    <col min="1801" max="1801" width="13.42578125" style="56" customWidth="1"/>
    <col min="1802" max="1802" width="11.140625" style="56" bestFit="1" customWidth="1"/>
    <col min="1803" max="2048" width="9.140625" style="56"/>
    <col min="2049" max="2049" width="6.140625" style="56" customWidth="1"/>
    <col min="2050" max="2050" width="53.140625" style="56" customWidth="1"/>
    <col min="2051" max="2051" width="5.42578125" style="56" customWidth="1"/>
    <col min="2052" max="2052" width="5.85546875" style="56" customWidth="1"/>
    <col min="2053" max="2053" width="7.5703125" style="56" customWidth="1"/>
    <col min="2054" max="2054" width="10.140625" style="56" customWidth="1"/>
    <col min="2055" max="2055" width="14.5703125" style="56" customWidth="1"/>
    <col min="2056" max="2056" width="10" style="56" customWidth="1"/>
    <col min="2057" max="2057" width="13.42578125" style="56" customWidth="1"/>
    <col min="2058" max="2058" width="11.140625" style="56" bestFit="1" customWidth="1"/>
    <col min="2059" max="2304" width="9.140625" style="56"/>
    <col min="2305" max="2305" width="6.140625" style="56" customWidth="1"/>
    <col min="2306" max="2306" width="53.140625" style="56" customWidth="1"/>
    <col min="2307" max="2307" width="5.42578125" style="56" customWidth="1"/>
    <col min="2308" max="2308" width="5.85546875" style="56" customWidth="1"/>
    <col min="2309" max="2309" width="7.5703125" style="56" customWidth="1"/>
    <col min="2310" max="2310" width="10.140625" style="56" customWidth="1"/>
    <col min="2311" max="2311" width="14.5703125" style="56" customWidth="1"/>
    <col min="2312" max="2312" width="10" style="56" customWidth="1"/>
    <col min="2313" max="2313" width="13.42578125" style="56" customWidth="1"/>
    <col min="2314" max="2314" width="11.140625" style="56" bestFit="1" customWidth="1"/>
    <col min="2315" max="2560" width="9.140625" style="56"/>
    <col min="2561" max="2561" width="6.140625" style="56" customWidth="1"/>
    <col min="2562" max="2562" width="53.140625" style="56" customWidth="1"/>
    <col min="2563" max="2563" width="5.42578125" style="56" customWidth="1"/>
    <col min="2564" max="2564" width="5.85546875" style="56" customWidth="1"/>
    <col min="2565" max="2565" width="7.5703125" style="56" customWidth="1"/>
    <col min="2566" max="2566" width="10.140625" style="56" customWidth="1"/>
    <col min="2567" max="2567" width="14.5703125" style="56" customWidth="1"/>
    <col min="2568" max="2568" width="10" style="56" customWidth="1"/>
    <col min="2569" max="2569" width="13.42578125" style="56" customWidth="1"/>
    <col min="2570" max="2570" width="11.140625" style="56" bestFit="1" customWidth="1"/>
    <col min="2571" max="2816" width="9.140625" style="56"/>
    <col min="2817" max="2817" width="6.140625" style="56" customWidth="1"/>
    <col min="2818" max="2818" width="53.140625" style="56" customWidth="1"/>
    <col min="2819" max="2819" width="5.42578125" style="56" customWidth="1"/>
    <col min="2820" max="2820" width="5.85546875" style="56" customWidth="1"/>
    <col min="2821" max="2821" width="7.5703125" style="56" customWidth="1"/>
    <col min="2822" max="2822" width="10.140625" style="56" customWidth="1"/>
    <col min="2823" max="2823" width="14.5703125" style="56" customWidth="1"/>
    <col min="2824" max="2824" width="10" style="56" customWidth="1"/>
    <col min="2825" max="2825" width="13.42578125" style="56" customWidth="1"/>
    <col min="2826" max="2826" width="11.140625" style="56" bestFit="1" customWidth="1"/>
    <col min="2827" max="3072" width="9.140625" style="56"/>
    <col min="3073" max="3073" width="6.140625" style="56" customWidth="1"/>
    <col min="3074" max="3074" width="53.140625" style="56" customWidth="1"/>
    <col min="3075" max="3075" width="5.42578125" style="56" customWidth="1"/>
    <col min="3076" max="3076" width="5.85546875" style="56" customWidth="1"/>
    <col min="3077" max="3077" width="7.5703125" style="56" customWidth="1"/>
    <col min="3078" max="3078" width="10.140625" style="56" customWidth="1"/>
    <col min="3079" max="3079" width="14.5703125" style="56" customWidth="1"/>
    <col min="3080" max="3080" width="10" style="56" customWidth="1"/>
    <col min="3081" max="3081" width="13.42578125" style="56" customWidth="1"/>
    <col min="3082" max="3082" width="11.140625" style="56" bestFit="1" customWidth="1"/>
    <col min="3083" max="3328" width="9.140625" style="56"/>
    <col min="3329" max="3329" width="6.140625" style="56" customWidth="1"/>
    <col min="3330" max="3330" width="53.140625" style="56" customWidth="1"/>
    <col min="3331" max="3331" width="5.42578125" style="56" customWidth="1"/>
    <col min="3332" max="3332" width="5.85546875" style="56" customWidth="1"/>
    <col min="3333" max="3333" width="7.5703125" style="56" customWidth="1"/>
    <col min="3334" max="3334" width="10.140625" style="56" customWidth="1"/>
    <col min="3335" max="3335" width="14.5703125" style="56" customWidth="1"/>
    <col min="3336" max="3336" width="10" style="56" customWidth="1"/>
    <col min="3337" max="3337" width="13.42578125" style="56" customWidth="1"/>
    <col min="3338" max="3338" width="11.140625" style="56" bestFit="1" customWidth="1"/>
    <col min="3339" max="3584" width="9.140625" style="56"/>
    <col min="3585" max="3585" width="6.140625" style="56" customWidth="1"/>
    <col min="3586" max="3586" width="53.140625" style="56" customWidth="1"/>
    <col min="3587" max="3587" width="5.42578125" style="56" customWidth="1"/>
    <col min="3588" max="3588" width="5.85546875" style="56" customWidth="1"/>
    <col min="3589" max="3589" width="7.5703125" style="56" customWidth="1"/>
    <col min="3590" max="3590" width="10.140625" style="56" customWidth="1"/>
    <col min="3591" max="3591" width="14.5703125" style="56" customWidth="1"/>
    <col min="3592" max="3592" width="10" style="56" customWidth="1"/>
    <col min="3593" max="3593" width="13.42578125" style="56" customWidth="1"/>
    <col min="3594" max="3594" width="11.140625" style="56" bestFit="1" customWidth="1"/>
    <col min="3595" max="3840" width="9.140625" style="56"/>
    <col min="3841" max="3841" width="6.140625" style="56" customWidth="1"/>
    <col min="3842" max="3842" width="53.140625" style="56" customWidth="1"/>
    <col min="3843" max="3843" width="5.42578125" style="56" customWidth="1"/>
    <col min="3844" max="3844" width="5.85546875" style="56" customWidth="1"/>
    <col min="3845" max="3845" width="7.5703125" style="56" customWidth="1"/>
    <col min="3846" max="3846" width="10.140625" style="56" customWidth="1"/>
    <col min="3847" max="3847" width="14.5703125" style="56" customWidth="1"/>
    <col min="3848" max="3848" width="10" style="56" customWidth="1"/>
    <col min="3849" max="3849" width="13.42578125" style="56" customWidth="1"/>
    <col min="3850" max="3850" width="11.140625" style="56" bestFit="1" customWidth="1"/>
    <col min="3851" max="4096" width="9.140625" style="56"/>
    <col min="4097" max="4097" width="6.140625" style="56" customWidth="1"/>
    <col min="4098" max="4098" width="53.140625" style="56" customWidth="1"/>
    <col min="4099" max="4099" width="5.42578125" style="56" customWidth="1"/>
    <col min="4100" max="4100" width="5.85546875" style="56" customWidth="1"/>
    <col min="4101" max="4101" width="7.5703125" style="56" customWidth="1"/>
    <col min="4102" max="4102" width="10.140625" style="56" customWidth="1"/>
    <col min="4103" max="4103" width="14.5703125" style="56" customWidth="1"/>
    <col min="4104" max="4104" width="10" style="56" customWidth="1"/>
    <col min="4105" max="4105" width="13.42578125" style="56" customWidth="1"/>
    <col min="4106" max="4106" width="11.140625" style="56" bestFit="1" customWidth="1"/>
    <col min="4107" max="4352" width="9.140625" style="56"/>
    <col min="4353" max="4353" width="6.140625" style="56" customWidth="1"/>
    <col min="4354" max="4354" width="53.140625" style="56" customWidth="1"/>
    <col min="4355" max="4355" width="5.42578125" style="56" customWidth="1"/>
    <col min="4356" max="4356" width="5.85546875" style="56" customWidth="1"/>
    <col min="4357" max="4357" width="7.5703125" style="56" customWidth="1"/>
    <col min="4358" max="4358" width="10.140625" style="56" customWidth="1"/>
    <col min="4359" max="4359" width="14.5703125" style="56" customWidth="1"/>
    <col min="4360" max="4360" width="10" style="56" customWidth="1"/>
    <col min="4361" max="4361" width="13.42578125" style="56" customWidth="1"/>
    <col min="4362" max="4362" width="11.140625" style="56" bestFit="1" customWidth="1"/>
    <col min="4363" max="4608" width="9.140625" style="56"/>
    <col min="4609" max="4609" width="6.140625" style="56" customWidth="1"/>
    <col min="4610" max="4610" width="53.140625" style="56" customWidth="1"/>
    <col min="4611" max="4611" width="5.42578125" style="56" customWidth="1"/>
    <col min="4612" max="4612" width="5.85546875" style="56" customWidth="1"/>
    <col min="4613" max="4613" width="7.5703125" style="56" customWidth="1"/>
    <col min="4614" max="4614" width="10.140625" style="56" customWidth="1"/>
    <col min="4615" max="4615" width="14.5703125" style="56" customWidth="1"/>
    <col min="4616" max="4616" width="10" style="56" customWidth="1"/>
    <col min="4617" max="4617" width="13.42578125" style="56" customWidth="1"/>
    <col min="4618" max="4618" width="11.140625" style="56" bestFit="1" customWidth="1"/>
    <col min="4619" max="4864" width="9.140625" style="56"/>
    <col min="4865" max="4865" width="6.140625" style="56" customWidth="1"/>
    <col min="4866" max="4866" width="53.140625" style="56" customWidth="1"/>
    <col min="4867" max="4867" width="5.42578125" style="56" customWidth="1"/>
    <col min="4868" max="4868" width="5.85546875" style="56" customWidth="1"/>
    <col min="4869" max="4869" width="7.5703125" style="56" customWidth="1"/>
    <col min="4870" max="4870" width="10.140625" style="56" customWidth="1"/>
    <col min="4871" max="4871" width="14.5703125" style="56" customWidth="1"/>
    <col min="4872" max="4872" width="10" style="56" customWidth="1"/>
    <col min="4873" max="4873" width="13.42578125" style="56" customWidth="1"/>
    <col min="4874" max="4874" width="11.140625" style="56" bestFit="1" customWidth="1"/>
    <col min="4875" max="5120" width="9.140625" style="56"/>
    <col min="5121" max="5121" width="6.140625" style="56" customWidth="1"/>
    <col min="5122" max="5122" width="53.140625" style="56" customWidth="1"/>
    <col min="5123" max="5123" width="5.42578125" style="56" customWidth="1"/>
    <col min="5124" max="5124" width="5.85546875" style="56" customWidth="1"/>
    <col min="5125" max="5125" width="7.5703125" style="56" customWidth="1"/>
    <col min="5126" max="5126" width="10.140625" style="56" customWidth="1"/>
    <col min="5127" max="5127" width="14.5703125" style="56" customWidth="1"/>
    <col min="5128" max="5128" width="10" style="56" customWidth="1"/>
    <col min="5129" max="5129" width="13.42578125" style="56" customWidth="1"/>
    <col min="5130" max="5130" width="11.140625" style="56" bestFit="1" customWidth="1"/>
    <col min="5131" max="5376" width="9.140625" style="56"/>
    <col min="5377" max="5377" width="6.140625" style="56" customWidth="1"/>
    <col min="5378" max="5378" width="53.140625" style="56" customWidth="1"/>
    <col min="5379" max="5379" width="5.42578125" style="56" customWidth="1"/>
    <col min="5380" max="5380" width="5.85546875" style="56" customWidth="1"/>
    <col min="5381" max="5381" width="7.5703125" style="56" customWidth="1"/>
    <col min="5382" max="5382" width="10.140625" style="56" customWidth="1"/>
    <col min="5383" max="5383" width="14.5703125" style="56" customWidth="1"/>
    <col min="5384" max="5384" width="10" style="56" customWidth="1"/>
    <col min="5385" max="5385" width="13.42578125" style="56" customWidth="1"/>
    <col min="5386" max="5386" width="11.140625" style="56" bestFit="1" customWidth="1"/>
    <col min="5387" max="5632" width="9.140625" style="56"/>
    <col min="5633" max="5633" width="6.140625" style="56" customWidth="1"/>
    <col min="5634" max="5634" width="53.140625" style="56" customWidth="1"/>
    <col min="5635" max="5635" width="5.42578125" style="56" customWidth="1"/>
    <col min="5636" max="5636" width="5.85546875" style="56" customWidth="1"/>
    <col min="5637" max="5637" width="7.5703125" style="56" customWidth="1"/>
    <col min="5638" max="5638" width="10.140625" style="56" customWidth="1"/>
    <col min="5639" max="5639" width="14.5703125" style="56" customWidth="1"/>
    <col min="5640" max="5640" width="10" style="56" customWidth="1"/>
    <col min="5641" max="5641" width="13.42578125" style="56" customWidth="1"/>
    <col min="5642" max="5642" width="11.140625" style="56" bestFit="1" customWidth="1"/>
    <col min="5643" max="5888" width="9.140625" style="56"/>
    <col min="5889" max="5889" width="6.140625" style="56" customWidth="1"/>
    <col min="5890" max="5890" width="53.140625" style="56" customWidth="1"/>
    <col min="5891" max="5891" width="5.42578125" style="56" customWidth="1"/>
    <col min="5892" max="5892" width="5.85546875" style="56" customWidth="1"/>
    <col min="5893" max="5893" width="7.5703125" style="56" customWidth="1"/>
    <col min="5894" max="5894" width="10.140625" style="56" customWidth="1"/>
    <col min="5895" max="5895" width="14.5703125" style="56" customWidth="1"/>
    <col min="5896" max="5896" width="10" style="56" customWidth="1"/>
    <col min="5897" max="5897" width="13.42578125" style="56" customWidth="1"/>
    <col min="5898" max="5898" width="11.140625" style="56" bestFit="1" customWidth="1"/>
    <col min="5899" max="6144" width="9.140625" style="56"/>
    <col min="6145" max="6145" width="6.140625" style="56" customWidth="1"/>
    <col min="6146" max="6146" width="53.140625" style="56" customWidth="1"/>
    <col min="6147" max="6147" width="5.42578125" style="56" customWidth="1"/>
    <col min="6148" max="6148" width="5.85546875" style="56" customWidth="1"/>
    <col min="6149" max="6149" width="7.5703125" style="56" customWidth="1"/>
    <col min="6150" max="6150" width="10.140625" style="56" customWidth="1"/>
    <col min="6151" max="6151" width="14.5703125" style="56" customWidth="1"/>
    <col min="6152" max="6152" width="10" style="56" customWidth="1"/>
    <col min="6153" max="6153" width="13.42578125" style="56" customWidth="1"/>
    <col min="6154" max="6154" width="11.140625" style="56" bestFit="1" customWidth="1"/>
    <col min="6155" max="6400" width="9.140625" style="56"/>
    <col min="6401" max="6401" width="6.140625" style="56" customWidth="1"/>
    <col min="6402" max="6402" width="53.140625" style="56" customWidth="1"/>
    <col min="6403" max="6403" width="5.42578125" style="56" customWidth="1"/>
    <col min="6404" max="6404" width="5.85546875" style="56" customWidth="1"/>
    <col min="6405" max="6405" width="7.5703125" style="56" customWidth="1"/>
    <col min="6406" max="6406" width="10.140625" style="56" customWidth="1"/>
    <col min="6407" max="6407" width="14.5703125" style="56" customWidth="1"/>
    <col min="6408" max="6408" width="10" style="56" customWidth="1"/>
    <col min="6409" max="6409" width="13.42578125" style="56" customWidth="1"/>
    <col min="6410" max="6410" width="11.140625" style="56" bestFit="1" customWidth="1"/>
    <col min="6411" max="6656" width="9.140625" style="56"/>
    <col min="6657" max="6657" width="6.140625" style="56" customWidth="1"/>
    <col min="6658" max="6658" width="53.140625" style="56" customWidth="1"/>
    <col min="6659" max="6659" width="5.42578125" style="56" customWidth="1"/>
    <col min="6660" max="6660" width="5.85546875" style="56" customWidth="1"/>
    <col min="6661" max="6661" width="7.5703125" style="56" customWidth="1"/>
    <col min="6662" max="6662" width="10.140625" style="56" customWidth="1"/>
    <col min="6663" max="6663" width="14.5703125" style="56" customWidth="1"/>
    <col min="6664" max="6664" width="10" style="56" customWidth="1"/>
    <col min="6665" max="6665" width="13.42578125" style="56" customWidth="1"/>
    <col min="6666" max="6666" width="11.140625" style="56" bestFit="1" customWidth="1"/>
    <col min="6667" max="6912" width="9.140625" style="56"/>
    <col min="6913" max="6913" width="6.140625" style="56" customWidth="1"/>
    <col min="6914" max="6914" width="53.140625" style="56" customWidth="1"/>
    <col min="6915" max="6915" width="5.42578125" style="56" customWidth="1"/>
    <col min="6916" max="6916" width="5.85546875" style="56" customWidth="1"/>
    <col min="6917" max="6917" width="7.5703125" style="56" customWidth="1"/>
    <col min="6918" max="6918" width="10.140625" style="56" customWidth="1"/>
    <col min="6919" max="6919" width="14.5703125" style="56" customWidth="1"/>
    <col min="6920" max="6920" width="10" style="56" customWidth="1"/>
    <col min="6921" max="6921" width="13.42578125" style="56" customWidth="1"/>
    <col min="6922" max="6922" width="11.140625" style="56" bestFit="1" customWidth="1"/>
    <col min="6923" max="7168" width="9.140625" style="56"/>
    <col min="7169" max="7169" width="6.140625" style="56" customWidth="1"/>
    <col min="7170" max="7170" width="53.140625" style="56" customWidth="1"/>
    <col min="7171" max="7171" width="5.42578125" style="56" customWidth="1"/>
    <col min="7172" max="7172" width="5.85546875" style="56" customWidth="1"/>
    <col min="7173" max="7173" width="7.5703125" style="56" customWidth="1"/>
    <col min="7174" max="7174" width="10.140625" style="56" customWidth="1"/>
    <col min="7175" max="7175" width="14.5703125" style="56" customWidth="1"/>
    <col min="7176" max="7176" width="10" style="56" customWidth="1"/>
    <col min="7177" max="7177" width="13.42578125" style="56" customWidth="1"/>
    <col min="7178" max="7178" width="11.140625" style="56" bestFit="1" customWidth="1"/>
    <col min="7179" max="7424" width="9.140625" style="56"/>
    <col min="7425" max="7425" width="6.140625" style="56" customWidth="1"/>
    <col min="7426" max="7426" width="53.140625" style="56" customWidth="1"/>
    <col min="7427" max="7427" width="5.42578125" style="56" customWidth="1"/>
    <col min="7428" max="7428" width="5.85546875" style="56" customWidth="1"/>
    <col min="7429" max="7429" width="7.5703125" style="56" customWidth="1"/>
    <col min="7430" max="7430" width="10.140625" style="56" customWidth="1"/>
    <col min="7431" max="7431" width="14.5703125" style="56" customWidth="1"/>
    <col min="7432" max="7432" width="10" style="56" customWidth="1"/>
    <col min="7433" max="7433" width="13.42578125" style="56" customWidth="1"/>
    <col min="7434" max="7434" width="11.140625" style="56" bestFit="1" customWidth="1"/>
    <col min="7435" max="7680" width="9.140625" style="56"/>
    <col min="7681" max="7681" width="6.140625" style="56" customWidth="1"/>
    <col min="7682" max="7682" width="53.140625" style="56" customWidth="1"/>
    <col min="7683" max="7683" width="5.42578125" style="56" customWidth="1"/>
    <col min="7684" max="7684" width="5.85546875" style="56" customWidth="1"/>
    <col min="7685" max="7685" width="7.5703125" style="56" customWidth="1"/>
    <col min="7686" max="7686" width="10.140625" style="56" customWidth="1"/>
    <col min="7687" max="7687" width="14.5703125" style="56" customWidth="1"/>
    <col min="7688" max="7688" width="10" style="56" customWidth="1"/>
    <col min="7689" max="7689" width="13.42578125" style="56" customWidth="1"/>
    <col min="7690" max="7690" width="11.140625" style="56" bestFit="1" customWidth="1"/>
    <col min="7691" max="7936" width="9.140625" style="56"/>
    <col min="7937" max="7937" width="6.140625" style="56" customWidth="1"/>
    <col min="7938" max="7938" width="53.140625" style="56" customWidth="1"/>
    <col min="7939" max="7939" width="5.42578125" style="56" customWidth="1"/>
    <col min="7940" max="7940" width="5.85546875" style="56" customWidth="1"/>
    <col min="7941" max="7941" width="7.5703125" style="56" customWidth="1"/>
    <col min="7942" max="7942" width="10.140625" style="56" customWidth="1"/>
    <col min="7943" max="7943" width="14.5703125" style="56" customWidth="1"/>
    <col min="7944" max="7944" width="10" style="56" customWidth="1"/>
    <col min="7945" max="7945" width="13.42578125" style="56" customWidth="1"/>
    <col min="7946" max="7946" width="11.140625" style="56" bestFit="1" customWidth="1"/>
    <col min="7947" max="8192" width="9.140625" style="56"/>
    <col min="8193" max="8193" width="6.140625" style="56" customWidth="1"/>
    <col min="8194" max="8194" width="53.140625" style="56" customWidth="1"/>
    <col min="8195" max="8195" width="5.42578125" style="56" customWidth="1"/>
    <col min="8196" max="8196" width="5.85546875" style="56" customWidth="1"/>
    <col min="8197" max="8197" width="7.5703125" style="56" customWidth="1"/>
    <col min="8198" max="8198" width="10.140625" style="56" customWidth="1"/>
    <col min="8199" max="8199" width="14.5703125" style="56" customWidth="1"/>
    <col min="8200" max="8200" width="10" style="56" customWidth="1"/>
    <col min="8201" max="8201" width="13.42578125" style="56" customWidth="1"/>
    <col min="8202" max="8202" width="11.140625" style="56" bestFit="1" customWidth="1"/>
    <col min="8203" max="8448" width="9.140625" style="56"/>
    <col min="8449" max="8449" width="6.140625" style="56" customWidth="1"/>
    <col min="8450" max="8450" width="53.140625" style="56" customWidth="1"/>
    <col min="8451" max="8451" width="5.42578125" style="56" customWidth="1"/>
    <col min="8452" max="8452" width="5.85546875" style="56" customWidth="1"/>
    <col min="8453" max="8453" width="7.5703125" style="56" customWidth="1"/>
    <col min="8454" max="8454" width="10.140625" style="56" customWidth="1"/>
    <col min="8455" max="8455" width="14.5703125" style="56" customWidth="1"/>
    <col min="8456" max="8456" width="10" style="56" customWidth="1"/>
    <col min="8457" max="8457" width="13.42578125" style="56" customWidth="1"/>
    <col min="8458" max="8458" width="11.140625" style="56" bestFit="1" customWidth="1"/>
    <col min="8459" max="8704" width="9.140625" style="56"/>
    <col min="8705" max="8705" width="6.140625" style="56" customWidth="1"/>
    <col min="8706" max="8706" width="53.140625" style="56" customWidth="1"/>
    <col min="8707" max="8707" width="5.42578125" style="56" customWidth="1"/>
    <col min="8708" max="8708" width="5.85546875" style="56" customWidth="1"/>
    <col min="8709" max="8709" width="7.5703125" style="56" customWidth="1"/>
    <col min="8710" max="8710" width="10.140625" style="56" customWidth="1"/>
    <col min="8711" max="8711" width="14.5703125" style="56" customWidth="1"/>
    <col min="8712" max="8712" width="10" style="56" customWidth="1"/>
    <col min="8713" max="8713" width="13.42578125" style="56" customWidth="1"/>
    <col min="8714" max="8714" width="11.140625" style="56" bestFit="1" customWidth="1"/>
    <col min="8715" max="8960" width="9.140625" style="56"/>
    <col min="8961" max="8961" width="6.140625" style="56" customWidth="1"/>
    <col min="8962" max="8962" width="53.140625" style="56" customWidth="1"/>
    <col min="8963" max="8963" width="5.42578125" style="56" customWidth="1"/>
    <col min="8964" max="8964" width="5.85546875" style="56" customWidth="1"/>
    <col min="8965" max="8965" width="7.5703125" style="56" customWidth="1"/>
    <col min="8966" max="8966" width="10.140625" style="56" customWidth="1"/>
    <col min="8967" max="8967" width="14.5703125" style="56" customWidth="1"/>
    <col min="8968" max="8968" width="10" style="56" customWidth="1"/>
    <col min="8969" max="8969" width="13.42578125" style="56" customWidth="1"/>
    <col min="8970" max="8970" width="11.140625" style="56" bestFit="1" customWidth="1"/>
    <col min="8971" max="9216" width="9.140625" style="56"/>
    <col min="9217" max="9217" width="6.140625" style="56" customWidth="1"/>
    <col min="9218" max="9218" width="53.140625" style="56" customWidth="1"/>
    <col min="9219" max="9219" width="5.42578125" style="56" customWidth="1"/>
    <col min="9220" max="9220" width="5.85546875" style="56" customWidth="1"/>
    <col min="9221" max="9221" width="7.5703125" style="56" customWidth="1"/>
    <col min="9222" max="9222" width="10.140625" style="56" customWidth="1"/>
    <col min="9223" max="9223" width="14.5703125" style="56" customWidth="1"/>
    <col min="9224" max="9224" width="10" style="56" customWidth="1"/>
    <col min="9225" max="9225" width="13.42578125" style="56" customWidth="1"/>
    <col min="9226" max="9226" width="11.140625" style="56" bestFit="1" customWidth="1"/>
    <col min="9227" max="9472" width="9.140625" style="56"/>
    <col min="9473" max="9473" width="6.140625" style="56" customWidth="1"/>
    <col min="9474" max="9474" width="53.140625" style="56" customWidth="1"/>
    <col min="9475" max="9475" width="5.42578125" style="56" customWidth="1"/>
    <col min="9476" max="9476" width="5.85546875" style="56" customWidth="1"/>
    <col min="9477" max="9477" width="7.5703125" style="56" customWidth="1"/>
    <col min="9478" max="9478" width="10.140625" style="56" customWidth="1"/>
    <col min="9479" max="9479" width="14.5703125" style="56" customWidth="1"/>
    <col min="9480" max="9480" width="10" style="56" customWidth="1"/>
    <col min="9481" max="9481" width="13.42578125" style="56" customWidth="1"/>
    <col min="9482" max="9482" width="11.140625" style="56" bestFit="1" customWidth="1"/>
    <col min="9483" max="9728" width="9.140625" style="56"/>
    <col min="9729" max="9729" width="6.140625" style="56" customWidth="1"/>
    <col min="9730" max="9730" width="53.140625" style="56" customWidth="1"/>
    <col min="9731" max="9731" width="5.42578125" style="56" customWidth="1"/>
    <col min="9732" max="9732" width="5.85546875" style="56" customWidth="1"/>
    <col min="9733" max="9733" width="7.5703125" style="56" customWidth="1"/>
    <col min="9734" max="9734" width="10.140625" style="56" customWidth="1"/>
    <col min="9735" max="9735" width="14.5703125" style="56" customWidth="1"/>
    <col min="9736" max="9736" width="10" style="56" customWidth="1"/>
    <col min="9737" max="9737" width="13.42578125" style="56" customWidth="1"/>
    <col min="9738" max="9738" width="11.140625" style="56" bestFit="1" customWidth="1"/>
    <col min="9739" max="9984" width="9.140625" style="56"/>
    <col min="9985" max="9985" width="6.140625" style="56" customWidth="1"/>
    <col min="9986" max="9986" width="53.140625" style="56" customWidth="1"/>
    <col min="9987" max="9987" width="5.42578125" style="56" customWidth="1"/>
    <col min="9988" max="9988" width="5.85546875" style="56" customWidth="1"/>
    <col min="9989" max="9989" width="7.5703125" style="56" customWidth="1"/>
    <col min="9990" max="9990" width="10.140625" style="56" customWidth="1"/>
    <col min="9991" max="9991" width="14.5703125" style="56" customWidth="1"/>
    <col min="9992" max="9992" width="10" style="56" customWidth="1"/>
    <col min="9993" max="9993" width="13.42578125" style="56" customWidth="1"/>
    <col min="9994" max="9994" width="11.140625" style="56" bestFit="1" customWidth="1"/>
    <col min="9995" max="10240" width="9.140625" style="56"/>
    <col min="10241" max="10241" width="6.140625" style="56" customWidth="1"/>
    <col min="10242" max="10242" width="53.140625" style="56" customWidth="1"/>
    <col min="10243" max="10243" width="5.42578125" style="56" customWidth="1"/>
    <col min="10244" max="10244" width="5.85546875" style="56" customWidth="1"/>
    <col min="10245" max="10245" width="7.5703125" style="56" customWidth="1"/>
    <col min="10246" max="10246" width="10.140625" style="56" customWidth="1"/>
    <col min="10247" max="10247" width="14.5703125" style="56" customWidth="1"/>
    <col min="10248" max="10248" width="10" style="56" customWidth="1"/>
    <col min="10249" max="10249" width="13.42578125" style="56" customWidth="1"/>
    <col min="10250" max="10250" width="11.140625" style="56" bestFit="1" customWidth="1"/>
    <col min="10251" max="10496" width="9.140625" style="56"/>
    <col min="10497" max="10497" width="6.140625" style="56" customWidth="1"/>
    <col min="10498" max="10498" width="53.140625" style="56" customWidth="1"/>
    <col min="10499" max="10499" width="5.42578125" style="56" customWidth="1"/>
    <col min="10500" max="10500" width="5.85546875" style="56" customWidth="1"/>
    <col min="10501" max="10501" width="7.5703125" style="56" customWidth="1"/>
    <col min="10502" max="10502" width="10.140625" style="56" customWidth="1"/>
    <col min="10503" max="10503" width="14.5703125" style="56" customWidth="1"/>
    <col min="10504" max="10504" width="10" style="56" customWidth="1"/>
    <col min="10505" max="10505" width="13.42578125" style="56" customWidth="1"/>
    <col min="10506" max="10506" width="11.140625" style="56" bestFit="1" customWidth="1"/>
    <col min="10507" max="10752" width="9.140625" style="56"/>
    <col min="10753" max="10753" width="6.140625" style="56" customWidth="1"/>
    <col min="10754" max="10754" width="53.140625" style="56" customWidth="1"/>
    <col min="10755" max="10755" width="5.42578125" style="56" customWidth="1"/>
    <col min="10756" max="10756" width="5.85546875" style="56" customWidth="1"/>
    <col min="10757" max="10757" width="7.5703125" style="56" customWidth="1"/>
    <col min="10758" max="10758" width="10.140625" style="56" customWidth="1"/>
    <col min="10759" max="10759" width="14.5703125" style="56" customWidth="1"/>
    <col min="10760" max="10760" width="10" style="56" customWidth="1"/>
    <col min="10761" max="10761" width="13.42578125" style="56" customWidth="1"/>
    <col min="10762" max="10762" width="11.140625" style="56" bestFit="1" customWidth="1"/>
    <col min="10763" max="11008" width="9.140625" style="56"/>
    <col min="11009" max="11009" width="6.140625" style="56" customWidth="1"/>
    <col min="11010" max="11010" width="53.140625" style="56" customWidth="1"/>
    <col min="11011" max="11011" width="5.42578125" style="56" customWidth="1"/>
    <col min="11012" max="11012" width="5.85546875" style="56" customWidth="1"/>
    <col min="11013" max="11013" width="7.5703125" style="56" customWidth="1"/>
    <col min="11014" max="11014" width="10.140625" style="56" customWidth="1"/>
    <col min="11015" max="11015" width="14.5703125" style="56" customWidth="1"/>
    <col min="11016" max="11016" width="10" style="56" customWidth="1"/>
    <col min="11017" max="11017" width="13.42578125" style="56" customWidth="1"/>
    <col min="11018" max="11018" width="11.140625" style="56" bestFit="1" customWidth="1"/>
    <col min="11019" max="11264" width="9.140625" style="56"/>
    <col min="11265" max="11265" width="6.140625" style="56" customWidth="1"/>
    <col min="11266" max="11266" width="53.140625" style="56" customWidth="1"/>
    <col min="11267" max="11267" width="5.42578125" style="56" customWidth="1"/>
    <col min="11268" max="11268" width="5.85546875" style="56" customWidth="1"/>
    <col min="11269" max="11269" width="7.5703125" style="56" customWidth="1"/>
    <col min="11270" max="11270" width="10.140625" style="56" customWidth="1"/>
    <col min="11271" max="11271" width="14.5703125" style="56" customWidth="1"/>
    <col min="11272" max="11272" width="10" style="56" customWidth="1"/>
    <col min="11273" max="11273" width="13.42578125" style="56" customWidth="1"/>
    <col min="11274" max="11274" width="11.140625" style="56" bestFit="1" customWidth="1"/>
    <col min="11275" max="11520" width="9.140625" style="56"/>
    <col min="11521" max="11521" width="6.140625" style="56" customWidth="1"/>
    <col min="11522" max="11522" width="53.140625" style="56" customWidth="1"/>
    <col min="11523" max="11523" width="5.42578125" style="56" customWidth="1"/>
    <col min="11524" max="11524" width="5.85546875" style="56" customWidth="1"/>
    <col min="11525" max="11525" width="7.5703125" style="56" customWidth="1"/>
    <col min="11526" max="11526" width="10.140625" style="56" customWidth="1"/>
    <col min="11527" max="11527" width="14.5703125" style="56" customWidth="1"/>
    <col min="11528" max="11528" width="10" style="56" customWidth="1"/>
    <col min="11529" max="11529" width="13.42578125" style="56" customWidth="1"/>
    <col min="11530" max="11530" width="11.140625" style="56" bestFit="1" customWidth="1"/>
    <col min="11531" max="11776" width="9.140625" style="56"/>
    <col min="11777" max="11777" width="6.140625" style="56" customWidth="1"/>
    <col min="11778" max="11778" width="53.140625" style="56" customWidth="1"/>
    <col min="11779" max="11779" width="5.42578125" style="56" customWidth="1"/>
    <col min="11780" max="11780" width="5.85546875" style="56" customWidth="1"/>
    <col min="11781" max="11781" width="7.5703125" style="56" customWidth="1"/>
    <col min="11782" max="11782" width="10.140625" style="56" customWidth="1"/>
    <col min="11783" max="11783" width="14.5703125" style="56" customWidth="1"/>
    <col min="11784" max="11784" width="10" style="56" customWidth="1"/>
    <col min="11785" max="11785" width="13.42578125" style="56" customWidth="1"/>
    <col min="11786" max="11786" width="11.140625" style="56" bestFit="1" customWidth="1"/>
    <col min="11787" max="12032" width="9.140625" style="56"/>
    <col min="12033" max="12033" width="6.140625" style="56" customWidth="1"/>
    <col min="12034" max="12034" width="53.140625" style="56" customWidth="1"/>
    <col min="12035" max="12035" width="5.42578125" style="56" customWidth="1"/>
    <col min="12036" max="12036" width="5.85546875" style="56" customWidth="1"/>
    <col min="12037" max="12037" width="7.5703125" style="56" customWidth="1"/>
    <col min="12038" max="12038" width="10.140625" style="56" customWidth="1"/>
    <col min="12039" max="12039" width="14.5703125" style="56" customWidth="1"/>
    <col min="12040" max="12040" width="10" style="56" customWidth="1"/>
    <col min="12041" max="12041" width="13.42578125" style="56" customWidth="1"/>
    <col min="12042" max="12042" width="11.140625" style="56" bestFit="1" customWidth="1"/>
    <col min="12043" max="12288" width="9.140625" style="56"/>
    <col min="12289" max="12289" width="6.140625" style="56" customWidth="1"/>
    <col min="12290" max="12290" width="53.140625" style="56" customWidth="1"/>
    <col min="12291" max="12291" width="5.42578125" style="56" customWidth="1"/>
    <col min="12292" max="12292" width="5.85546875" style="56" customWidth="1"/>
    <col min="12293" max="12293" width="7.5703125" style="56" customWidth="1"/>
    <col min="12294" max="12294" width="10.140625" style="56" customWidth="1"/>
    <col min="12295" max="12295" width="14.5703125" style="56" customWidth="1"/>
    <col min="12296" max="12296" width="10" style="56" customWidth="1"/>
    <col min="12297" max="12297" width="13.42578125" style="56" customWidth="1"/>
    <col min="12298" max="12298" width="11.140625" style="56" bestFit="1" customWidth="1"/>
    <col min="12299" max="12544" width="9.140625" style="56"/>
    <col min="12545" max="12545" width="6.140625" style="56" customWidth="1"/>
    <col min="12546" max="12546" width="53.140625" style="56" customWidth="1"/>
    <col min="12547" max="12547" width="5.42578125" style="56" customWidth="1"/>
    <col min="12548" max="12548" width="5.85546875" style="56" customWidth="1"/>
    <col min="12549" max="12549" width="7.5703125" style="56" customWidth="1"/>
    <col min="12550" max="12550" width="10.140625" style="56" customWidth="1"/>
    <col min="12551" max="12551" width="14.5703125" style="56" customWidth="1"/>
    <col min="12552" max="12552" width="10" style="56" customWidth="1"/>
    <col min="12553" max="12553" width="13.42578125" style="56" customWidth="1"/>
    <col min="12554" max="12554" width="11.140625" style="56" bestFit="1" customWidth="1"/>
    <col min="12555" max="12800" width="9.140625" style="56"/>
    <col min="12801" max="12801" width="6.140625" style="56" customWidth="1"/>
    <col min="12802" max="12802" width="53.140625" style="56" customWidth="1"/>
    <col min="12803" max="12803" width="5.42578125" style="56" customWidth="1"/>
    <col min="12804" max="12804" width="5.85546875" style="56" customWidth="1"/>
    <col min="12805" max="12805" width="7.5703125" style="56" customWidth="1"/>
    <col min="12806" max="12806" width="10.140625" style="56" customWidth="1"/>
    <col min="12807" max="12807" width="14.5703125" style="56" customWidth="1"/>
    <col min="12808" max="12808" width="10" style="56" customWidth="1"/>
    <col min="12809" max="12809" width="13.42578125" style="56" customWidth="1"/>
    <col min="12810" max="12810" width="11.140625" style="56" bestFit="1" customWidth="1"/>
    <col min="12811" max="13056" width="9.140625" style="56"/>
    <col min="13057" max="13057" width="6.140625" style="56" customWidth="1"/>
    <col min="13058" max="13058" width="53.140625" style="56" customWidth="1"/>
    <col min="13059" max="13059" width="5.42578125" style="56" customWidth="1"/>
    <col min="13060" max="13060" width="5.85546875" style="56" customWidth="1"/>
    <col min="13061" max="13061" width="7.5703125" style="56" customWidth="1"/>
    <col min="13062" max="13062" width="10.140625" style="56" customWidth="1"/>
    <col min="13063" max="13063" width="14.5703125" style="56" customWidth="1"/>
    <col min="13064" max="13064" width="10" style="56" customWidth="1"/>
    <col min="13065" max="13065" width="13.42578125" style="56" customWidth="1"/>
    <col min="13066" max="13066" width="11.140625" style="56" bestFit="1" customWidth="1"/>
    <col min="13067" max="13312" width="9.140625" style="56"/>
    <col min="13313" max="13313" width="6.140625" style="56" customWidth="1"/>
    <col min="13314" max="13314" width="53.140625" style="56" customWidth="1"/>
    <col min="13315" max="13315" width="5.42578125" style="56" customWidth="1"/>
    <col min="13316" max="13316" width="5.85546875" style="56" customWidth="1"/>
    <col min="13317" max="13317" width="7.5703125" style="56" customWidth="1"/>
    <col min="13318" max="13318" width="10.140625" style="56" customWidth="1"/>
    <col min="13319" max="13319" width="14.5703125" style="56" customWidth="1"/>
    <col min="13320" max="13320" width="10" style="56" customWidth="1"/>
    <col min="13321" max="13321" width="13.42578125" style="56" customWidth="1"/>
    <col min="13322" max="13322" width="11.140625" style="56" bestFit="1" customWidth="1"/>
    <col min="13323" max="13568" width="9.140625" style="56"/>
    <col min="13569" max="13569" width="6.140625" style="56" customWidth="1"/>
    <col min="13570" max="13570" width="53.140625" style="56" customWidth="1"/>
    <col min="13571" max="13571" width="5.42578125" style="56" customWidth="1"/>
    <col min="13572" max="13572" width="5.85546875" style="56" customWidth="1"/>
    <col min="13573" max="13573" width="7.5703125" style="56" customWidth="1"/>
    <col min="13574" max="13574" width="10.140625" style="56" customWidth="1"/>
    <col min="13575" max="13575" width="14.5703125" style="56" customWidth="1"/>
    <col min="13576" max="13576" width="10" style="56" customWidth="1"/>
    <col min="13577" max="13577" width="13.42578125" style="56" customWidth="1"/>
    <col min="13578" max="13578" width="11.140625" style="56" bestFit="1" customWidth="1"/>
    <col min="13579" max="13824" width="9.140625" style="56"/>
    <col min="13825" max="13825" width="6.140625" style="56" customWidth="1"/>
    <col min="13826" max="13826" width="53.140625" style="56" customWidth="1"/>
    <col min="13827" max="13827" width="5.42578125" style="56" customWidth="1"/>
    <col min="13828" max="13828" width="5.85546875" style="56" customWidth="1"/>
    <col min="13829" max="13829" width="7.5703125" style="56" customWidth="1"/>
    <col min="13830" max="13830" width="10.140625" style="56" customWidth="1"/>
    <col min="13831" max="13831" width="14.5703125" style="56" customWidth="1"/>
    <col min="13832" max="13832" width="10" style="56" customWidth="1"/>
    <col min="13833" max="13833" width="13.42578125" style="56" customWidth="1"/>
    <col min="13834" max="13834" width="11.140625" style="56" bestFit="1" customWidth="1"/>
    <col min="13835" max="14080" width="9.140625" style="56"/>
    <col min="14081" max="14081" width="6.140625" style="56" customWidth="1"/>
    <col min="14082" max="14082" width="53.140625" style="56" customWidth="1"/>
    <col min="14083" max="14083" width="5.42578125" style="56" customWidth="1"/>
    <col min="14084" max="14084" width="5.85546875" style="56" customWidth="1"/>
    <col min="14085" max="14085" width="7.5703125" style="56" customWidth="1"/>
    <col min="14086" max="14086" width="10.140625" style="56" customWidth="1"/>
    <col min="14087" max="14087" width="14.5703125" style="56" customWidth="1"/>
    <col min="14088" max="14088" width="10" style="56" customWidth="1"/>
    <col min="14089" max="14089" width="13.42578125" style="56" customWidth="1"/>
    <col min="14090" max="14090" width="11.140625" style="56" bestFit="1" customWidth="1"/>
    <col min="14091" max="14336" width="9.140625" style="56"/>
    <col min="14337" max="14337" width="6.140625" style="56" customWidth="1"/>
    <col min="14338" max="14338" width="53.140625" style="56" customWidth="1"/>
    <col min="14339" max="14339" width="5.42578125" style="56" customWidth="1"/>
    <col min="14340" max="14340" width="5.85546875" style="56" customWidth="1"/>
    <col min="14341" max="14341" width="7.5703125" style="56" customWidth="1"/>
    <col min="14342" max="14342" width="10.140625" style="56" customWidth="1"/>
    <col min="14343" max="14343" width="14.5703125" style="56" customWidth="1"/>
    <col min="14344" max="14344" width="10" style="56" customWidth="1"/>
    <col min="14345" max="14345" width="13.42578125" style="56" customWidth="1"/>
    <col min="14346" max="14346" width="11.140625" style="56" bestFit="1" customWidth="1"/>
    <col min="14347" max="14592" width="9.140625" style="56"/>
    <col min="14593" max="14593" width="6.140625" style="56" customWidth="1"/>
    <col min="14594" max="14594" width="53.140625" style="56" customWidth="1"/>
    <col min="14595" max="14595" width="5.42578125" style="56" customWidth="1"/>
    <col min="14596" max="14596" width="5.85546875" style="56" customWidth="1"/>
    <col min="14597" max="14597" width="7.5703125" style="56" customWidth="1"/>
    <col min="14598" max="14598" width="10.140625" style="56" customWidth="1"/>
    <col min="14599" max="14599" width="14.5703125" style="56" customWidth="1"/>
    <col min="14600" max="14600" width="10" style="56" customWidth="1"/>
    <col min="14601" max="14601" width="13.42578125" style="56" customWidth="1"/>
    <col min="14602" max="14602" width="11.140625" style="56" bestFit="1" customWidth="1"/>
    <col min="14603" max="14848" width="9.140625" style="56"/>
    <col min="14849" max="14849" width="6.140625" style="56" customWidth="1"/>
    <col min="14850" max="14850" width="53.140625" style="56" customWidth="1"/>
    <col min="14851" max="14851" width="5.42578125" style="56" customWidth="1"/>
    <col min="14852" max="14852" width="5.85546875" style="56" customWidth="1"/>
    <col min="14853" max="14853" width="7.5703125" style="56" customWidth="1"/>
    <col min="14854" max="14854" width="10.140625" style="56" customWidth="1"/>
    <col min="14855" max="14855" width="14.5703125" style="56" customWidth="1"/>
    <col min="14856" max="14856" width="10" style="56" customWidth="1"/>
    <col min="14857" max="14857" width="13.42578125" style="56" customWidth="1"/>
    <col min="14858" max="14858" width="11.140625" style="56" bestFit="1" customWidth="1"/>
    <col min="14859" max="15104" width="9.140625" style="56"/>
    <col min="15105" max="15105" width="6.140625" style="56" customWidth="1"/>
    <col min="15106" max="15106" width="53.140625" style="56" customWidth="1"/>
    <col min="15107" max="15107" width="5.42578125" style="56" customWidth="1"/>
    <col min="15108" max="15108" width="5.85546875" style="56" customWidth="1"/>
    <col min="15109" max="15109" width="7.5703125" style="56" customWidth="1"/>
    <col min="15110" max="15110" width="10.140625" style="56" customWidth="1"/>
    <col min="15111" max="15111" width="14.5703125" style="56" customWidth="1"/>
    <col min="15112" max="15112" width="10" style="56" customWidth="1"/>
    <col min="15113" max="15113" width="13.42578125" style="56" customWidth="1"/>
    <col min="15114" max="15114" width="11.140625" style="56" bestFit="1" customWidth="1"/>
    <col min="15115" max="15360" width="9.140625" style="56"/>
    <col min="15361" max="15361" width="6.140625" style="56" customWidth="1"/>
    <col min="15362" max="15362" width="53.140625" style="56" customWidth="1"/>
    <col min="15363" max="15363" width="5.42578125" style="56" customWidth="1"/>
    <col min="15364" max="15364" width="5.85546875" style="56" customWidth="1"/>
    <col min="15365" max="15365" width="7.5703125" style="56" customWidth="1"/>
    <col min="15366" max="15366" width="10.140625" style="56" customWidth="1"/>
    <col min="15367" max="15367" width="14.5703125" style="56" customWidth="1"/>
    <col min="15368" max="15368" width="10" style="56" customWidth="1"/>
    <col min="15369" max="15369" width="13.42578125" style="56" customWidth="1"/>
    <col min="15370" max="15370" width="11.140625" style="56" bestFit="1" customWidth="1"/>
    <col min="15371" max="15616" width="9.140625" style="56"/>
    <col min="15617" max="15617" width="6.140625" style="56" customWidth="1"/>
    <col min="15618" max="15618" width="53.140625" style="56" customWidth="1"/>
    <col min="15619" max="15619" width="5.42578125" style="56" customWidth="1"/>
    <col min="15620" max="15620" width="5.85546875" style="56" customWidth="1"/>
    <col min="15621" max="15621" width="7.5703125" style="56" customWidth="1"/>
    <col min="15622" max="15622" width="10.140625" style="56" customWidth="1"/>
    <col min="15623" max="15623" width="14.5703125" style="56" customWidth="1"/>
    <col min="15624" max="15624" width="10" style="56" customWidth="1"/>
    <col min="15625" max="15625" width="13.42578125" style="56" customWidth="1"/>
    <col min="15626" max="15626" width="11.140625" style="56" bestFit="1" customWidth="1"/>
    <col min="15627" max="15872" width="9.140625" style="56"/>
    <col min="15873" max="15873" width="6.140625" style="56" customWidth="1"/>
    <col min="15874" max="15874" width="53.140625" style="56" customWidth="1"/>
    <col min="15875" max="15875" width="5.42578125" style="56" customWidth="1"/>
    <col min="15876" max="15876" width="5.85546875" style="56" customWidth="1"/>
    <col min="15877" max="15877" width="7.5703125" style="56" customWidth="1"/>
    <col min="15878" max="15878" width="10.140625" style="56" customWidth="1"/>
    <col min="15879" max="15879" width="14.5703125" style="56" customWidth="1"/>
    <col min="15880" max="15880" width="10" style="56" customWidth="1"/>
    <col min="15881" max="15881" width="13.42578125" style="56" customWidth="1"/>
    <col min="15882" max="15882" width="11.140625" style="56" bestFit="1" customWidth="1"/>
    <col min="15883" max="16128" width="9.140625" style="56"/>
    <col min="16129" max="16129" width="6.140625" style="56" customWidth="1"/>
    <col min="16130" max="16130" width="53.140625" style="56" customWidth="1"/>
    <col min="16131" max="16131" width="5.42578125" style="56" customWidth="1"/>
    <col min="16132" max="16132" width="5.85546875" style="56" customWidth="1"/>
    <col min="16133" max="16133" width="7.5703125" style="56" customWidth="1"/>
    <col min="16134" max="16134" width="10.140625" style="56" customWidth="1"/>
    <col min="16135" max="16135" width="14.5703125" style="56" customWidth="1"/>
    <col min="16136" max="16136" width="10" style="56" customWidth="1"/>
    <col min="16137" max="16137" width="13.42578125" style="56" customWidth="1"/>
    <col min="16138" max="16138" width="11.140625" style="56" bestFit="1" customWidth="1"/>
    <col min="16139" max="16384" width="9.140625" style="56"/>
  </cols>
  <sheetData>
    <row r="1" spans="1:9" ht="18.75" customHeight="1" x14ac:dyDescent="0.25">
      <c r="A1" s="53"/>
      <c r="B1" s="54"/>
      <c r="C1" s="54"/>
      <c r="D1" s="54"/>
      <c r="E1" s="55"/>
      <c r="F1" s="55"/>
      <c r="G1" s="55"/>
      <c r="H1" s="55"/>
      <c r="I1" s="55"/>
    </row>
    <row r="2" spans="1:9" s="58" customFormat="1" ht="18.75" customHeight="1" x14ac:dyDescent="0.25">
      <c r="A2" s="57" t="s">
        <v>11</v>
      </c>
      <c r="B2" s="57"/>
      <c r="C2" s="57"/>
      <c r="D2" s="57"/>
      <c r="E2" s="57"/>
      <c r="F2" s="57"/>
      <c r="G2" s="57"/>
      <c r="H2" s="57"/>
      <c r="I2" s="57"/>
    </row>
    <row r="3" spans="1:9" s="58" customFormat="1" ht="19.5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s="58" customFormat="1" ht="14.25" x14ac:dyDescent="0.25">
      <c r="A4" s="59"/>
      <c r="B4" s="60"/>
      <c r="C4" s="60"/>
      <c r="D4" s="60"/>
      <c r="E4" s="60"/>
      <c r="F4" s="61"/>
      <c r="G4" s="59"/>
      <c r="H4" s="59"/>
      <c r="I4" s="60"/>
    </row>
    <row r="5" spans="1:9" s="58" customFormat="1" x14ac:dyDescent="0.25">
      <c r="A5" s="59"/>
      <c r="B5" s="62" t="s">
        <v>12</v>
      </c>
      <c r="C5" s="62"/>
      <c r="D5" s="60"/>
      <c r="E5" s="60"/>
      <c r="F5" s="61"/>
      <c r="G5" s="59"/>
      <c r="H5" s="59"/>
      <c r="I5" s="60"/>
    </row>
    <row r="6" spans="1:9" s="67" customFormat="1" ht="15" customHeight="1" x14ac:dyDescent="0.25">
      <c r="A6" s="63"/>
      <c r="B6" s="64" t="s">
        <v>13</v>
      </c>
      <c r="C6" s="64"/>
      <c r="D6" s="64"/>
      <c r="E6" s="64"/>
      <c r="F6" s="65"/>
      <c r="G6" s="63"/>
      <c r="H6" s="63"/>
      <c r="I6" s="66"/>
    </row>
    <row r="7" spans="1:9" s="67" customFormat="1" ht="15" customHeight="1" x14ac:dyDescent="0.25">
      <c r="A7" s="63"/>
      <c r="B7" s="64"/>
      <c r="C7" s="64"/>
      <c r="D7" s="64"/>
      <c r="E7" s="64"/>
      <c r="F7" s="65"/>
      <c r="G7" s="63"/>
      <c r="H7" s="63"/>
      <c r="I7" s="66"/>
    </row>
    <row r="8" spans="1:9" s="67" customFormat="1" ht="15" customHeight="1" x14ac:dyDescent="0.25">
      <c r="A8" s="63"/>
      <c r="B8" s="64"/>
      <c r="C8" s="64"/>
      <c r="D8" s="64"/>
      <c r="E8" s="64"/>
      <c r="F8" s="65"/>
      <c r="G8" s="63"/>
      <c r="H8" s="63"/>
      <c r="I8" s="66"/>
    </row>
    <row r="9" spans="1:9" s="67" customFormat="1" ht="24" customHeight="1" x14ac:dyDescent="0.25">
      <c r="A9" s="63"/>
      <c r="B9" s="64"/>
      <c r="C9" s="64"/>
      <c r="D9" s="64"/>
      <c r="E9" s="64"/>
      <c r="F9" s="65"/>
      <c r="G9" s="68" t="s">
        <v>14</v>
      </c>
      <c r="H9" s="68"/>
      <c r="I9" s="68"/>
    </row>
    <row r="10" spans="1:9" s="67" customFormat="1" ht="31.5" customHeight="1" thickBot="1" x14ac:dyDescent="0.3">
      <c r="A10" s="69" t="s">
        <v>15</v>
      </c>
      <c r="B10" s="70" t="s">
        <v>16</v>
      </c>
      <c r="C10" s="70"/>
      <c r="D10" s="70"/>
      <c r="E10" s="70"/>
      <c r="F10" s="70"/>
      <c r="G10" s="70"/>
      <c r="H10" s="70"/>
      <c r="I10" s="70"/>
    </row>
    <row r="11" spans="1:9" s="67" customFormat="1" ht="99" customHeight="1" thickBot="1" x14ac:dyDescent="0.3">
      <c r="A11" s="71" t="s">
        <v>17</v>
      </c>
      <c r="B11" s="72" t="s">
        <v>18</v>
      </c>
      <c r="C11" s="72"/>
      <c r="D11" s="72"/>
      <c r="E11" s="73" t="s">
        <v>19</v>
      </c>
      <c r="F11" s="73" t="s">
        <v>20</v>
      </c>
      <c r="G11" s="73" t="s">
        <v>21</v>
      </c>
      <c r="H11" s="73" t="s">
        <v>22</v>
      </c>
      <c r="I11" s="74" t="s">
        <v>23</v>
      </c>
    </row>
    <row r="12" spans="1:9" s="84" customFormat="1" ht="15.75" customHeight="1" x14ac:dyDescent="0.2">
      <c r="A12" s="75">
        <v>1</v>
      </c>
      <c r="B12" s="76" t="s">
        <v>24</v>
      </c>
      <c r="C12" s="77"/>
      <c r="D12" s="78"/>
      <c r="E12" s="79" t="s">
        <v>25</v>
      </c>
      <c r="F12" s="80">
        <v>1</v>
      </c>
      <c r="G12" s="81" t="s">
        <v>26</v>
      </c>
      <c r="H12" s="82">
        <v>2.7</v>
      </c>
      <c r="I12" s="83">
        <f>F12*H12</f>
        <v>2.7</v>
      </c>
    </row>
    <row r="13" spans="1:9" s="84" customFormat="1" ht="15.75" customHeight="1" x14ac:dyDescent="0.2">
      <c r="A13" s="85">
        <v>2</v>
      </c>
      <c r="B13" s="86" t="s">
        <v>27</v>
      </c>
      <c r="C13" s="87"/>
      <c r="D13" s="88"/>
      <c r="E13" s="89" t="s">
        <v>25</v>
      </c>
      <c r="F13" s="90">
        <v>1</v>
      </c>
      <c r="G13" s="91" t="s">
        <v>28</v>
      </c>
      <c r="H13" s="92">
        <v>0.3</v>
      </c>
      <c r="I13" s="83">
        <f t="shared" ref="I13:I23" si="0">F13*H13</f>
        <v>0.3</v>
      </c>
    </row>
    <row r="14" spans="1:9" s="84" customFormat="1" ht="15.75" customHeight="1" x14ac:dyDescent="0.2">
      <c r="A14" s="85">
        <v>3</v>
      </c>
      <c r="B14" s="86" t="s">
        <v>29</v>
      </c>
      <c r="C14" s="87"/>
      <c r="D14" s="88"/>
      <c r="E14" s="89" t="s">
        <v>25</v>
      </c>
      <c r="F14" s="90">
        <v>1</v>
      </c>
      <c r="G14" s="91" t="s">
        <v>30</v>
      </c>
      <c r="H14" s="92">
        <v>5.0999999999999996</v>
      </c>
      <c r="I14" s="83">
        <f t="shared" si="0"/>
        <v>5.0999999999999996</v>
      </c>
    </row>
    <row r="15" spans="1:9" s="84" customFormat="1" ht="15.75" customHeight="1" x14ac:dyDescent="0.2">
      <c r="A15" s="85">
        <v>4</v>
      </c>
      <c r="B15" s="86" t="s">
        <v>31</v>
      </c>
      <c r="C15" s="87"/>
      <c r="D15" s="88"/>
      <c r="E15" s="89" t="s">
        <v>25</v>
      </c>
      <c r="F15" s="90">
        <v>1</v>
      </c>
      <c r="G15" s="91" t="s">
        <v>30</v>
      </c>
      <c r="H15" s="92">
        <v>5.0999999999999996</v>
      </c>
      <c r="I15" s="83">
        <f t="shared" si="0"/>
        <v>5.0999999999999996</v>
      </c>
    </row>
    <row r="16" spans="1:9" s="84" customFormat="1" ht="15.75" customHeight="1" x14ac:dyDescent="0.2">
      <c r="A16" s="85">
        <v>5</v>
      </c>
      <c r="B16" s="86" t="s">
        <v>32</v>
      </c>
      <c r="C16" s="87"/>
      <c r="D16" s="88"/>
      <c r="E16" s="89" t="s">
        <v>25</v>
      </c>
      <c r="F16" s="90">
        <v>1</v>
      </c>
      <c r="G16" s="91" t="s">
        <v>33</v>
      </c>
      <c r="H16" s="92">
        <v>2.4</v>
      </c>
      <c r="I16" s="83">
        <f t="shared" si="0"/>
        <v>2.4</v>
      </c>
    </row>
    <row r="17" spans="1:9" s="84" customFormat="1" ht="15.75" customHeight="1" x14ac:dyDescent="0.2">
      <c r="A17" s="85">
        <v>6</v>
      </c>
      <c r="B17" s="86" t="s">
        <v>34</v>
      </c>
      <c r="C17" s="87"/>
      <c r="D17" s="88"/>
      <c r="E17" s="89" t="s">
        <v>25</v>
      </c>
      <c r="F17" s="90">
        <v>1</v>
      </c>
      <c r="G17" s="91" t="s">
        <v>35</v>
      </c>
      <c r="H17" s="92">
        <v>7.1</v>
      </c>
      <c r="I17" s="83">
        <f t="shared" si="0"/>
        <v>7.1</v>
      </c>
    </row>
    <row r="18" spans="1:9" s="84" customFormat="1" ht="15.75" customHeight="1" x14ac:dyDescent="0.2">
      <c r="A18" s="85">
        <v>7</v>
      </c>
      <c r="B18" s="86" t="s">
        <v>36</v>
      </c>
      <c r="C18" s="87"/>
      <c r="D18" s="88"/>
      <c r="E18" s="89" t="s">
        <v>25</v>
      </c>
      <c r="F18" s="90">
        <v>1</v>
      </c>
      <c r="G18" s="91" t="s">
        <v>35</v>
      </c>
      <c r="H18" s="92">
        <v>7.1</v>
      </c>
      <c r="I18" s="83">
        <f t="shared" si="0"/>
        <v>7.1</v>
      </c>
    </row>
    <row r="19" spans="1:9" s="84" customFormat="1" ht="15.75" customHeight="1" x14ac:dyDescent="0.2">
      <c r="A19" s="85">
        <v>8</v>
      </c>
      <c r="B19" s="86" t="s">
        <v>37</v>
      </c>
      <c r="C19" s="87"/>
      <c r="D19" s="88"/>
      <c r="E19" s="89" t="s">
        <v>25</v>
      </c>
      <c r="F19" s="90">
        <v>1</v>
      </c>
      <c r="G19" s="91" t="s">
        <v>38</v>
      </c>
      <c r="H19" s="92">
        <v>4.7</v>
      </c>
      <c r="I19" s="83">
        <f t="shared" si="0"/>
        <v>4.7</v>
      </c>
    </row>
    <row r="20" spans="1:9" s="84" customFormat="1" ht="15.75" customHeight="1" x14ac:dyDescent="0.2">
      <c r="A20" s="85">
        <v>10</v>
      </c>
      <c r="B20" s="86" t="s">
        <v>39</v>
      </c>
      <c r="C20" s="87"/>
      <c r="D20" s="88"/>
      <c r="E20" s="89" t="s">
        <v>25</v>
      </c>
      <c r="F20" s="90">
        <v>16</v>
      </c>
      <c r="G20" s="91" t="s">
        <v>40</v>
      </c>
      <c r="H20" s="92">
        <v>0.9</v>
      </c>
      <c r="I20" s="83">
        <f t="shared" si="0"/>
        <v>14.4</v>
      </c>
    </row>
    <row r="21" spans="1:9" s="84" customFormat="1" ht="15.75" customHeight="1" x14ac:dyDescent="0.2">
      <c r="A21" s="85">
        <v>11</v>
      </c>
      <c r="B21" s="86" t="s">
        <v>41</v>
      </c>
      <c r="C21" s="87"/>
      <c r="D21" s="88"/>
      <c r="E21" s="89" t="s">
        <v>25</v>
      </c>
      <c r="F21" s="90">
        <v>1</v>
      </c>
      <c r="G21" s="91" t="s">
        <v>42</v>
      </c>
      <c r="H21" s="92">
        <v>10</v>
      </c>
      <c r="I21" s="83">
        <f t="shared" si="0"/>
        <v>10</v>
      </c>
    </row>
    <row r="22" spans="1:9" s="84" customFormat="1" ht="15.75" customHeight="1" x14ac:dyDescent="0.2">
      <c r="A22" s="85">
        <v>12</v>
      </c>
      <c r="B22" s="86" t="s">
        <v>43</v>
      </c>
      <c r="C22" s="87"/>
      <c r="D22" s="88"/>
      <c r="E22" s="89" t="s">
        <v>25</v>
      </c>
      <c r="F22" s="90">
        <v>1</v>
      </c>
      <c r="G22" s="91" t="s">
        <v>28</v>
      </c>
      <c r="H22" s="92">
        <v>0.3</v>
      </c>
      <c r="I22" s="83">
        <f t="shared" si="0"/>
        <v>0.3</v>
      </c>
    </row>
    <row r="23" spans="1:9" s="84" customFormat="1" ht="15.75" customHeight="1" thickBot="1" x14ac:dyDescent="0.25">
      <c r="A23" s="85">
        <v>13</v>
      </c>
      <c r="B23" s="86" t="s">
        <v>44</v>
      </c>
      <c r="C23" s="87"/>
      <c r="D23" s="88"/>
      <c r="E23" s="89" t="s">
        <v>25</v>
      </c>
      <c r="F23" s="90">
        <v>1</v>
      </c>
      <c r="G23" s="91" t="s">
        <v>45</v>
      </c>
      <c r="H23" s="92">
        <v>4</v>
      </c>
      <c r="I23" s="83">
        <f t="shared" si="0"/>
        <v>4</v>
      </c>
    </row>
    <row r="24" spans="1:9" s="67" customFormat="1" ht="21" customHeight="1" thickBot="1" x14ac:dyDescent="0.3">
      <c r="A24" s="71"/>
      <c r="B24" s="93" t="s">
        <v>46</v>
      </c>
      <c r="C24" s="94" t="s">
        <v>47</v>
      </c>
      <c r="D24" s="94"/>
      <c r="E24" s="94"/>
      <c r="F24" s="95"/>
      <c r="G24" s="96"/>
      <c r="H24" s="97"/>
      <c r="I24" s="98">
        <f>SUM(I12:I23)</f>
        <v>63.199999999999996</v>
      </c>
    </row>
    <row r="25" spans="1:9" s="67" customFormat="1" ht="22.5" customHeight="1" thickBot="1" x14ac:dyDescent="0.3">
      <c r="A25" s="99"/>
      <c r="B25" s="100" t="s">
        <v>48</v>
      </c>
      <c r="C25" s="101" t="s">
        <v>49</v>
      </c>
      <c r="D25" s="101"/>
      <c r="E25" s="101"/>
      <c r="F25" s="102"/>
      <c r="G25" s="103"/>
      <c r="H25" s="104"/>
      <c r="I25" s="105"/>
    </row>
    <row r="26" spans="1:9" s="67" customFormat="1" ht="32.25" customHeight="1" thickBot="1" x14ac:dyDescent="0.3">
      <c r="A26" s="106"/>
      <c r="B26" s="93" t="s">
        <v>50</v>
      </c>
      <c r="C26" s="94" t="s">
        <v>51</v>
      </c>
      <c r="D26" s="94"/>
      <c r="E26" s="94"/>
      <c r="F26" s="95"/>
      <c r="G26" s="96"/>
      <c r="H26" s="97"/>
      <c r="I26" s="98">
        <f>I24*I25</f>
        <v>0</v>
      </c>
    </row>
    <row r="27" spans="1:9" s="67" customFormat="1" ht="32.25" customHeight="1" thickBot="1" x14ac:dyDescent="0.3">
      <c r="A27" s="107"/>
      <c r="B27" s="108"/>
      <c r="C27" s="109"/>
      <c r="D27" s="109"/>
      <c r="E27" s="109"/>
      <c r="F27" s="110"/>
      <c r="G27" s="111"/>
      <c r="H27" s="112"/>
      <c r="I27" s="113"/>
    </row>
    <row r="28" spans="1:9" s="67" customFormat="1" ht="27" customHeight="1" thickBot="1" x14ac:dyDescent="0.3">
      <c r="A28" s="114" t="s">
        <v>52</v>
      </c>
      <c r="B28" s="115" t="s">
        <v>53</v>
      </c>
      <c r="C28" s="115"/>
      <c r="D28" s="115"/>
      <c r="E28" s="115"/>
      <c r="F28" s="115"/>
      <c r="G28" s="115"/>
      <c r="H28" s="115"/>
      <c r="I28" s="116"/>
    </row>
    <row r="29" spans="1:9" s="67" customFormat="1" ht="90.75" thickBot="1" x14ac:dyDescent="0.3">
      <c r="A29" s="71" t="s">
        <v>17</v>
      </c>
      <c r="B29" s="72" t="s">
        <v>18</v>
      </c>
      <c r="C29" s="72"/>
      <c r="D29" s="72"/>
      <c r="E29" s="73" t="s">
        <v>19</v>
      </c>
      <c r="F29" s="73" t="s">
        <v>20</v>
      </c>
      <c r="G29" s="73" t="s">
        <v>21</v>
      </c>
      <c r="H29" s="73" t="s">
        <v>22</v>
      </c>
      <c r="I29" s="74" t="s">
        <v>23</v>
      </c>
    </row>
    <row r="30" spans="1:9" s="84" customFormat="1" ht="15.75" customHeight="1" x14ac:dyDescent="0.25">
      <c r="A30" s="85">
        <v>1</v>
      </c>
      <c r="B30" s="86" t="s">
        <v>54</v>
      </c>
      <c r="C30" s="87"/>
      <c r="D30" s="88"/>
      <c r="E30" s="89" t="s">
        <v>25</v>
      </c>
      <c r="F30" s="90">
        <v>2</v>
      </c>
      <c r="G30" s="117" t="s">
        <v>55</v>
      </c>
      <c r="H30" s="118">
        <v>2.2000000000000002</v>
      </c>
      <c r="I30" s="119">
        <f>H30*F30</f>
        <v>4.4000000000000004</v>
      </c>
    </row>
    <row r="31" spans="1:9" s="84" customFormat="1" ht="15.75" customHeight="1" x14ac:dyDescent="0.25">
      <c r="A31" s="85">
        <v>2</v>
      </c>
      <c r="B31" s="86" t="s">
        <v>56</v>
      </c>
      <c r="C31" s="87"/>
      <c r="D31" s="88"/>
      <c r="E31" s="89" t="s">
        <v>25</v>
      </c>
      <c r="F31" s="90">
        <v>6</v>
      </c>
      <c r="G31" s="117" t="s">
        <v>57</v>
      </c>
      <c r="H31" s="118">
        <v>0.1</v>
      </c>
      <c r="I31" s="119">
        <f>H31*F31</f>
        <v>0.60000000000000009</v>
      </c>
    </row>
    <row r="32" spans="1:9" s="84" customFormat="1" ht="15.75" customHeight="1" x14ac:dyDescent="0.25">
      <c r="A32" s="85">
        <v>3</v>
      </c>
      <c r="B32" s="86" t="s">
        <v>58</v>
      </c>
      <c r="C32" s="87"/>
      <c r="D32" s="88"/>
      <c r="E32" s="89" t="s">
        <v>25</v>
      </c>
      <c r="F32" s="90">
        <v>4</v>
      </c>
      <c r="G32" s="117" t="s">
        <v>57</v>
      </c>
      <c r="H32" s="118">
        <v>0.1</v>
      </c>
      <c r="I32" s="119">
        <f t="shared" ref="I32:I46" si="1">H32*F32</f>
        <v>0.4</v>
      </c>
    </row>
    <row r="33" spans="1:9" s="84" customFormat="1" ht="15.75" customHeight="1" x14ac:dyDescent="0.25">
      <c r="A33" s="85">
        <v>4</v>
      </c>
      <c r="B33" s="86" t="s">
        <v>59</v>
      </c>
      <c r="C33" s="87"/>
      <c r="D33" s="88"/>
      <c r="E33" s="89" t="s">
        <v>25</v>
      </c>
      <c r="F33" s="90">
        <v>1</v>
      </c>
      <c r="G33" s="117" t="s">
        <v>60</v>
      </c>
      <c r="H33" s="118">
        <v>0.3</v>
      </c>
      <c r="I33" s="119">
        <f t="shared" si="1"/>
        <v>0.3</v>
      </c>
    </row>
    <row r="34" spans="1:9" s="84" customFormat="1" ht="15.75" customHeight="1" x14ac:dyDescent="0.25">
      <c r="A34" s="85">
        <v>5</v>
      </c>
      <c r="B34" s="86" t="s">
        <v>61</v>
      </c>
      <c r="C34" s="87"/>
      <c r="D34" s="88"/>
      <c r="E34" s="89" t="s">
        <v>25</v>
      </c>
      <c r="F34" s="90">
        <v>1</v>
      </c>
      <c r="G34" s="117" t="s">
        <v>55</v>
      </c>
      <c r="H34" s="118">
        <v>1.8</v>
      </c>
      <c r="I34" s="119">
        <f t="shared" si="1"/>
        <v>1.8</v>
      </c>
    </row>
    <row r="35" spans="1:9" s="84" customFormat="1" ht="15.75" customHeight="1" x14ac:dyDescent="0.25">
      <c r="A35" s="85">
        <v>6</v>
      </c>
      <c r="B35" s="86" t="s">
        <v>62</v>
      </c>
      <c r="C35" s="87"/>
      <c r="D35" s="88"/>
      <c r="E35" s="89" t="s">
        <v>25</v>
      </c>
      <c r="F35" s="90">
        <v>1</v>
      </c>
      <c r="G35" s="117" t="s">
        <v>63</v>
      </c>
      <c r="H35" s="118">
        <v>0.1</v>
      </c>
      <c r="I35" s="119">
        <f t="shared" si="1"/>
        <v>0.1</v>
      </c>
    </row>
    <row r="36" spans="1:9" s="84" customFormat="1" ht="30.6" customHeight="1" x14ac:dyDescent="0.25">
      <c r="A36" s="85">
        <v>7</v>
      </c>
      <c r="B36" s="120" t="s">
        <v>64</v>
      </c>
      <c r="C36" s="121"/>
      <c r="D36" s="122"/>
      <c r="E36" s="89" t="s">
        <v>25</v>
      </c>
      <c r="F36" s="90">
        <v>2</v>
      </c>
      <c r="G36" s="117" t="s">
        <v>65</v>
      </c>
      <c r="H36" s="118">
        <v>0.1</v>
      </c>
      <c r="I36" s="119">
        <f t="shared" si="1"/>
        <v>0.2</v>
      </c>
    </row>
    <row r="37" spans="1:9" s="84" customFormat="1" ht="15.75" customHeight="1" x14ac:dyDescent="0.25">
      <c r="A37" s="85">
        <v>8</v>
      </c>
      <c r="B37" s="86" t="s">
        <v>66</v>
      </c>
      <c r="C37" s="87"/>
      <c r="D37" s="88"/>
      <c r="E37" s="89" t="s">
        <v>25</v>
      </c>
      <c r="F37" s="90">
        <v>1</v>
      </c>
      <c r="G37" s="117" t="s">
        <v>67</v>
      </c>
      <c r="H37" s="118">
        <v>1.1000000000000001</v>
      </c>
      <c r="I37" s="119">
        <f t="shared" si="1"/>
        <v>1.1000000000000001</v>
      </c>
    </row>
    <row r="38" spans="1:9" s="84" customFormat="1" ht="15.75" customHeight="1" x14ac:dyDescent="0.25">
      <c r="A38" s="85">
        <v>9</v>
      </c>
      <c r="B38" s="86" t="s">
        <v>68</v>
      </c>
      <c r="C38" s="87"/>
      <c r="D38" s="88"/>
      <c r="E38" s="89" t="s">
        <v>25</v>
      </c>
      <c r="F38" s="90">
        <v>1</v>
      </c>
      <c r="G38" s="117" t="s">
        <v>69</v>
      </c>
      <c r="H38" s="118">
        <v>0.5</v>
      </c>
      <c r="I38" s="119">
        <f t="shared" si="1"/>
        <v>0.5</v>
      </c>
    </row>
    <row r="39" spans="1:9" s="84" customFormat="1" ht="15.75" customHeight="1" x14ac:dyDescent="0.25">
      <c r="A39" s="85">
        <v>10</v>
      </c>
      <c r="B39" s="86" t="s">
        <v>70</v>
      </c>
      <c r="C39" s="87"/>
      <c r="D39" s="88"/>
      <c r="E39" s="89" t="s">
        <v>25</v>
      </c>
      <c r="F39" s="90">
        <v>1</v>
      </c>
      <c r="G39" s="117" t="s">
        <v>69</v>
      </c>
      <c r="H39" s="118">
        <v>0.5</v>
      </c>
      <c r="I39" s="119">
        <f t="shared" si="1"/>
        <v>0.5</v>
      </c>
    </row>
    <row r="40" spans="1:9" s="84" customFormat="1" ht="15.75" customHeight="1" x14ac:dyDescent="0.25">
      <c r="A40" s="85">
        <v>11</v>
      </c>
      <c r="B40" s="86" t="s">
        <v>71</v>
      </c>
      <c r="C40" s="87"/>
      <c r="D40" s="88"/>
      <c r="E40" s="89" t="s">
        <v>25</v>
      </c>
      <c r="F40" s="90">
        <v>3</v>
      </c>
      <c r="G40" s="117" t="s">
        <v>72</v>
      </c>
      <c r="H40" s="118">
        <v>0.3</v>
      </c>
      <c r="I40" s="119">
        <f t="shared" si="1"/>
        <v>0.89999999999999991</v>
      </c>
    </row>
    <row r="41" spans="1:9" s="84" customFormat="1" ht="15.75" customHeight="1" x14ac:dyDescent="0.25">
      <c r="A41" s="85">
        <v>12</v>
      </c>
      <c r="B41" s="86" t="s">
        <v>73</v>
      </c>
      <c r="C41" s="87"/>
      <c r="D41" s="88"/>
      <c r="E41" s="89" t="s">
        <v>25</v>
      </c>
      <c r="F41" s="90">
        <v>2</v>
      </c>
      <c r="G41" s="117" t="s">
        <v>72</v>
      </c>
      <c r="H41" s="118">
        <v>0.3</v>
      </c>
      <c r="I41" s="119">
        <f t="shared" si="1"/>
        <v>0.6</v>
      </c>
    </row>
    <row r="42" spans="1:9" s="84" customFormat="1" ht="15.75" customHeight="1" x14ac:dyDescent="0.25">
      <c r="A42" s="85">
        <v>13</v>
      </c>
      <c r="B42" s="86" t="s">
        <v>74</v>
      </c>
      <c r="C42" s="87"/>
      <c r="D42" s="88"/>
      <c r="E42" s="89" t="s">
        <v>25</v>
      </c>
      <c r="F42" s="90">
        <v>3</v>
      </c>
      <c r="G42" s="117" t="s">
        <v>75</v>
      </c>
      <c r="H42" s="118">
        <v>0.5</v>
      </c>
      <c r="I42" s="119">
        <f t="shared" si="1"/>
        <v>1.5</v>
      </c>
    </row>
    <row r="43" spans="1:9" s="84" customFormat="1" ht="15.75" customHeight="1" x14ac:dyDescent="0.25">
      <c r="A43" s="85">
        <v>14</v>
      </c>
      <c r="B43" s="86" t="s">
        <v>76</v>
      </c>
      <c r="C43" s="87"/>
      <c r="D43" s="88"/>
      <c r="E43" s="89" t="s">
        <v>25</v>
      </c>
      <c r="F43" s="90">
        <v>6</v>
      </c>
      <c r="G43" s="117" t="s">
        <v>77</v>
      </c>
      <c r="H43" s="118">
        <v>0.1</v>
      </c>
      <c r="I43" s="119">
        <f t="shared" si="1"/>
        <v>0.60000000000000009</v>
      </c>
    </row>
    <row r="44" spans="1:9" s="84" customFormat="1" ht="15.75" customHeight="1" x14ac:dyDescent="0.25">
      <c r="A44" s="85">
        <v>15</v>
      </c>
      <c r="B44" s="86" t="s">
        <v>78</v>
      </c>
      <c r="C44" s="87"/>
      <c r="D44" s="88"/>
      <c r="E44" s="89" t="s">
        <v>25</v>
      </c>
      <c r="F44" s="90">
        <v>4</v>
      </c>
      <c r="G44" s="117" t="s">
        <v>79</v>
      </c>
      <c r="H44" s="118">
        <v>0.3</v>
      </c>
      <c r="I44" s="119">
        <f t="shared" si="1"/>
        <v>1.2</v>
      </c>
    </row>
    <row r="45" spans="1:9" s="84" customFormat="1" ht="15.75" customHeight="1" x14ac:dyDescent="0.25">
      <c r="A45" s="85">
        <v>16</v>
      </c>
      <c r="B45" s="86" t="s">
        <v>80</v>
      </c>
      <c r="C45" s="87"/>
      <c r="D45" s="88"/>
      <c r="E45" s="89" t="s">
        <v>25</v>
      </c>
      <c r="F45" s="90">
        <v>2</v>
      </c>
      <c r="G45" s="117" t="s">
        <v>55</v>
      </c>
      <c r="H45" s="118">
        <v>2.2000000000000002</v>
      </c>
      <c r="I45" s="119">
        <f t="shared" si="1"/>
        <v>4.4000000000000004</v>
      </c>
    </row>
    <row r="46" spans="1:9" s="84" customFormat="1" ht="15.75" customHeight="1" thickBot="1" x14ac:dyDescent="0.3">
      <c r="A46" s="85">
        <v>17</v>
      </c>
      <c r="B46" s="86" t="s">
        <v>81</v>
      </c>
      <c r="C46" s="87"/>
      <c r="D46" s="88"/>
      <c r="E46" s="89" t="s">
        <v>25</v>
      </c>
      <c r="F46" s="90">
        <v>1</v>
      </c>
      <c r="G46" s="117" t="s">
        <v>60</v>
      </c>
      <c r="H46" s="118">
        <v>0.3</v>
      </c>
      <c r="I46" s="119">
        <f t="shared" si="1"/>
        <v>0.3</v>
      </c>
    </row>
    <row r="47" spans="1:9" s="67" customFormat="1" ht="23.25" customHeight="1" thickBot="1" x14ac:dyDescent="0.3">
      <c r="A47" s="71"/>
      <c r="B47" s="93" t="s">
        <v>46</v>
      </c>
      <c r="C47" s="94" t="s">
        <v>47</v>
      </c>
      <c r="D47" s="94"/>
      <c r="E47" s="94"/>
      <c r="F47" s="95"/>
      <c r="G47" s="96"/>
      <c r="H47" s="97"/>
      <c r="I47" s="98">
        <f>SUM(I30:I46)</f>
        <v>19.400000000000002</v>
      </c>
    </row>
    <row r="48" spans="1:9" s="67" customFormat="1" ht="23.25" customHeight="1" thickBot="1" x14ac:dyDescent="0.3">
      <c r="A48" s="99"/>
      <c r="B48" s="100" t="s">
        <v>82</v>
      </c>
      <c r="C48" s="101" t="s">
        <v>49</v>
      </c>
      <c r="D48" s="101"/>
      <c r="E48" s="101"/>
      <c r="F48" s="102"/>
      <c r="G48" s="103"/>
      <c r="H48" s="104"/>
      <c r="I48" s="105"/>
    </row>
    <row r="49" spans="1:9" s="67" customFormat="1" ht="32.25" customHeight="1" thickBot="1" x14ac:dyDescent="0.3">
      <c r="A49" s="106"/>
      <c r="B49" s="93" t="s">
        <v>50</v>
      </c>
      <c r="C49" s="94" t="s">
        <v>51</v>
      </c>
      <c r="D49" s="94"/>
      <c r="E49" s="94"/>
      <c r="F49" s="95"/>
      <c r="G49" s="96"/>
      <c r="H49" s="97"/>
      <c r="I49" s="98">
        <f>I47*I48</f>
        <v>0</v>
      </c>
    </row>
    <row r="50" spans="1:9" s="123" customFormat="1" ht="15.75" thickBot="1" x14ac:dyDescent="0.3">
      <c r="A50" s="107"/>
      <c r="B50" s="108"/>
      <c r="C50" s="108"/>
      <c r="D50" s="108"/>
      <c r="E50" s="108"/>
      <c r="F50" s="110"/>
      <c r="G50" s="111"/>
      <c r="H50" s="112"/>
      <c r="I50" s="113"/>
    </row>
    <row r="51" spans="1:9" s="67" customFormat="1" ht="30.75" customHeight="1" thickBot="1" x14ac:dyDescent="0.3">
      <c r="A51" s="124" t="s">
        <v>83</v>
      </c>
      <c r="B51" s="125" t="s">
        <v>84</v>
      </c>
      <c r="C51" s="125"/>
      <c r="D51" s="126" t="s">
        <v>85</v>
      </c>
      <c r="E51" s="72"/>
      <c r="F51" s="72"/>
      <c r="G51" s="72"/>
      <c r="H51" s="72"/>
      <c r="I51" s="127"/>
    </row>
    <row r="52" spans="1:9" s="67" customFormat="1" ht="15" customHeight="1" x14ac:dyDescent="0.25">
      <c r="A52" s="128" t="s">
        <v>17</v>
      </c>
      <c r="B52" s="129" t="s">
        <v>86</v>
      </c>
      <c r="C52" s="130"/>
      <c r="D52" s="131" t="s">
        <v>87</v>
      </c>
      <c r="E52" s="131"/>
      <c r="F52" s="131"/>
      <c r="G52" s="132" t="s">
        <v>88</v>
      </c>
      <c r="H52" s="132"/>
      <c r="I52" s="133"/>
    </row>
    <row r="53" spans="1:9" s="139" customFormat="1" ht="60.75" thickBot="1" x14ac:dyDescent="0.3">
      <c r="A53" s="134"/>
      <c r="B53" s="135"/>
      <c r="C53" s="136" t="s">
        <v>19</v>
      </c>
      <c r="D53" s="137" t="s">
        <v>89</v>
      </c>
      <c r="E53" s="136" t="s">
        <v>90</v>
      </c>
      <c r="F53" s="137" t="s">
        <v>91</v>
      </c>
      <c r="G53" s="137" t="s">
        <v>89</v>
      </c>
      <c r="H53" s="136" t="s">
        <v>90</v>
      </c>
      <c r="I53" s="138" t="s">
        <v>91</v>
      </c>
    </row>
    <row r="54" spans="1:9" s="139" customFormat="1" ht="18.75" customHeight="1" x14ac:dyDescent="0.25">
      <c r="A54" s="140">
        <v>1</v>
      </c>
      <c r="B54" s="141" t="s">
        <v>92</v>
      </c>
      <c r="C54" s="142" t="s">
        <v>25</v>
      </c>
      <c r="D54" s="143"/>
      <c r="E54" s="142"/>
      <c r="F54" s="143"/>
      <c r="G54" s="143">
        <v>16</v>
      </c>
      <c r="H54" s="143"/>
      <c r="I54" s="144">
        <f>G54*H54</f>
        <v>0</v>
      </c>
    </row>
    <row r="55" spans="1:9" s="139" customFormat="1" ht="18.75" customHeight="1" x14ac:dyDescent="0.25">
      <c r="A55" s="145">
        <v>2</v>
      </c>
      <c r="B55" s="146" t="s">
        <v>93</v>
      </c>
      <c r="C55" s="85" t="s">
        <v>25</v>
      </c>
      <c r="D55" s="92"/>
      <c r="E55" s="85"/>
      <c r="F55" s="92"/>
      <c r="G55" s="92">
        <v>2</v>
      </c>
      <c r="H55" s="92"/>
      <c r="I55" s="147">
        <f t="shared" ref="I55:I61" si="2">G55*H55</f>
        <v>0</v>
      </c>
    </row>
    <row r="56" spans="1:9" s="139" customFormat="1" ht="18.75" customHeight="1" x14ac:dyDescent="0.25">
      <c r="A56" s="145">
        <v>3</v>
      </c>
      <c r="B56" s="146" t="s">
        <v>94</v>
      </c>
      <c r="C56" s="85" t="s">
        <v>25</v>
      </c>
      <c r="D56" s="92"/>
      <c r="E56" s="85"/>
      <c r="F56" s="92"/>
      <c r="G56" s="92">
        <v>2</v>
      </c>
      <c r="H56" s="92"/>
      <c r="I56" s="147">
        <f t="shared" si="2"/>
        <v>0</v>
      </c>
    </row>
    <row r="57" spans="1:9" s="139" customFormat="1" ht="18.75" customHeight="1" x14ac:dyDescent="0.25">
      <c r="A57" s="145">
        <v>4</v>
      </c>
      <c r="B57" s="146" t="s">
        <v>95</v>
      </c>
      <c r="C57" s="85" t="s">
        <v>96</v>
      </c>
      <c r="D57" s="92"/>
      <c r="E57" s="85"/>
      <c r="F57" s="92"/>
      <c r="G57" s="92">
        <v>4</v>
      </c>
      <c r="H57" s="92"/>
      <c r="I57" s="147">
        <f t="shared" si="2"/>
        <v>0</v>
      </c>
    </row>
    <row r="58" spans="1:9" s="139" customFormat="1" ht="18.75" customHeight="1" x14ac:dyDescent="0.25">
      <c r="A58" s="145">
        <v>5</v>
      </c>
      <c r="B58" s="146" t="s">
        <v>97</v>
      </c>
      <c r="C58" s="85" t="s">
        <v>25</v>
      </c>
      <c r="D58" s="92"/>
      <c r="E58" s="85"/>
      <c r="F58" s="92"/>
      <c r="G58" s="92">
        <v>2</v>
      </c>
      <c r="H58" s="92"/>
      <c r="I58" s="147">
        <f t="shared" si="2"/>
        <v>0</v>
      </c>
    </row>
    <row r="59" spans="1:9" s="139" customFormat="1" ht="18.75" customHeight="1" x14ac:dyDescent="0.25">
      <c r="A59" s="145">
        <v>6</v>
      </c>
      <c r="B59" s="146" t="s">
        <v>98</v>
      </c>
      <c r="C59" s="85" t="s">
        <v>25</v>
      </c>
      <c r="D59" s="92"/>
      <c r="E59" s="85"/>
      <c r="F59" s="92"/>
      <c r="G59" s="92">
        <v>4</v>
      </c>
      <c r="H59" s="92"/>
      <c r="I59" s="147">
        <f t="shared" si="2"/>
        <v>0</v>
      </c>
    </row>
    <row r="60" spans="1:9" s="139" customFormat="1" ht="18.75" customHeight="1" x14ac:dyDescent="0.25">
      <c r="A60" s="145">
        <v>7</v>
      </c>
      <c r="B60" s="146" t="s">
        <v>99</v>
      </c>
      <c r="C60" s="85" t="s">
        <v>25</v>
      </c>
      <c r="D60" s="92"/>
      <c r="E60" s="85"/>
      <c r="F60" s="92"/>
      <c r="G60" s="92">
        <v>3</v>
      </c>
      <c r="H60" s="92"/>
      <c r="I60" s="147">
        <f t="shared" si="2"/>
        <v>0</v>
      </c>
    </row>
    <row r="61" spans="1:9" s="84" customFormat="1" ht="18.75" customHeight="1" thickBot="1" x14ac:dyDescent="0.3">
      <c r="A61" s="148">
        <v>8</v>
      </c>
      <c r="B61" s="149" t="s">
        <v>100</v>
      </c>
      <c r="C61" s="150" t="s">
        <v>25</v>
      </c>
      <c r="D61" s="151"/>
      <c r="E61" s="149"/>
      <c r="F61" s="150"/>
      <c r="G61" s="151">
        <v>4</v>
      </c>
      <c r="H61" s="151"/>
      <c r="I61" s="152">
        <f t="shared" si="2"/>
        <v>0</v>
      </c>
    </row>
    <row r="62" spans="1:9" s="84" customFormat="1" ht="15" customHeight="1" x14ac:dyDescent="0.25">
      <c r="A62" s="153" t="s">
        <v>101</v>
      </c>
      <c r="B62" s="154"/>
      <c r="C62" s="155"/>
      <c r="D62" s="155"/>
      <c r="E62" s="155"/>
      <c r="F62" s="156"/>
      <c r="G62" s="156"/>
      <c r="H62" s="156"/>
      <c r="I62" s="157">
        <f>-SUM(I54:I61)</f>
        <v>0</v>
      </c>
    </row>
    <row r="63" spans="1:9" s="84" customFormat="1" ht="15" customHeight="1" x14ac:dyDescent="0.25">
      <c r="A63" s="158" t="s">
        <v>102</v>
      </c>
      <c r="B63" s="159"/>
      <c r="C63" s="160"/>
      <c r="D63" s="160"/>
      <c r="E63" s="160"/>
      <c r="F63" s="161"/>
      <c r="G63" s="162">
        <v>0.05</v>
      </c>
      <c r="H63" s="92"/>
      <c r="I63" s="163">
        <f>I62*G63</f>
        <v>0</v>
      </c>
    </row>
    <row r="64" spans="1:9" s="84" customFormat="1" ht="15" customHeight="1" thickBot="1" x14ac:dyDescent="0.3">
      <c r="A64" s="164" t="s">
        <v>103</v>
      </c>
      <c r="B64" s="165"/>
      <c r="C64" s="166"/>
      <c r="D64" s="166"/>
      <c r="E64" s="166"/>
      <c r="F64" s="167"/>
      <c r="G64" s="151"/>
      <c r="H64" s="151"/>
      <c r="I64" s="168">
        <f>I62+I63</f>
        <v>0</v>
      </c>
    </row>
    <row r="65" spans="1:9" s="84" customFormat="1" ht="15" customHeight="1" x14ac:dyDescent="0.25">
      <c r="A65" s="169"/>
      <c r="B65" s="109"/>
      <c r="C65" s="108"/>
      <c r="D65" s="108"/>
      <c r="E65" s="108"/>
      <c r="F65" s="110"/>
      <c r="G65" s="107"/>
      <c r="H65" s="107"/>
      <c r="I65" s="170"/>
    </row>
    <row r="66" spans="1:9" s="67" customFormat="1" ht="30" customHeight="1" thickBot="1" x14ac:dyDescent="0.3">
      <c r="A66" s="171" t="s">
        <v>104</v>
      </c>
      <c r="B66" s="108" t="s">
        <v>105</v>
      </c>
      <c r="C66" s="108"/>
      <c r="D66" s="172"/>
      <c r="E66" s="172"/>
      <c r="F66" s="173"/>
      <c r="G66" s="63"/>
      <c r="H66" s="63"/>
      <c r="I66" s="66"/>
    </row>
    <row r="67" spans="1:9" s="67" customFormat="1" ht="50.25" customHeight="1" thickBot="1" x14ac:dyDescent="0.3">
      <c r="A67" s="174" t="s">
        <v>17</v>
      </c>
      <c r="B67" s="175" t="s">
        <v>106</v>
      </c>
      <c r="C67" s="176"/>
      <c r="D67" s="177"/>
      <c r="E67" s="129" t="s">
        <v>107</v>
      </c>
      <c r="F67" s="129"/>
      <c r="G67" s="129" t="s">
        <v>108</v>
      </c>
      <c r="H67" s="129"/>
      <c r="I67" s="178" t="s">
        <v>23</v>
      </c>
    </row>
    <row r="68" spans="1:9" s="84" customFormat="1" ht="20.25" customHeight="1" x14ac:dyDescent="0.25">
      <c r="A68" s="140">
        <v>1</v>
      </c>
      <c r="B68" s="179" t="s">
        <v>109</v>
      </c>
      <c r="C68" s="179"/>
      <c r="D68" s="179"/>
      <c r="E68" s="180">
        <v>36</v>
      </c>
      <c r="F68" s="180"/>
      <c r="G68" s="180"/>
      <c r="H68" s="180"/>
      <c r="I68" s="144">
        <f>E68*G68</f>
        <v>0</v>
      </c>
    </row>
    <row r="69" spans="1:9" s="84" customFormat="1" ht="20.25" customHeight="1" x14ac:dyDescent="0.25">
      <c r="A69" s="145">
        <v>2</v>
      </c>
      <c r="B69" s="181" t="s">
        <v>110</v>
      </c>
      <c r="C69" s="182"/>
      <c r="D69" s="183"/>
      <c r="E69" s="184">
        <v>24</v>
      </c>
      <c r="F69" s="184"/>
      <c r="G69" s="184"/>
      <c r="H69" s="184"/>
      <c r="I69" s="147">
        <f>E69*G69</f>
        <v>0</v>
      </c>
    </row>
    <row r="70" spans="1:9" s="84" customFormat="1" ht="20.25" customHeight="1" thickBot="1" x14ac:dyDescent="0.3">
      <c r="A70" s="148">
        <v>3</v>
      </c>
      <c r="B70" s="185" t="s">
        <v>111</v>
      </c>
      <c r="C70" s="185"/>
      <c r="D70" s="185"/>
      <c r="E70" s="186">
        <v>16</v>
      </c>
      <c r="F70" s="186"/>
      <c r="G70" s="186"/>
      <c r="H70" s="186"/>
      <c r="I70" s="152">
        <f>E70*G70</f>
        <v>0</v>
      </c>
    </row>
    <row r="71" spans="1:9" s="67" customFormat="1" ht="20.25" customHeight="1" thickBot="1" x14ac:dyDescent="0.3">
      <c r="A71" s="187"/>
      <c r="B71" s="188" t="s">
        <v>112</v>
      </c>
      <c r="C71" s="189" t="s">
        <v>51</v>
      </c>
      <c r="D71" s="189"/>
      <c r="E71" s="190"/>
      <c r="F71" s="190"/>
      <c r="G71" s="191"/>
      <c r="H71" s="191"/>
      <c r="I71" s="192"/>
    </row>
    <row r="72" spans="1:9" s="67" customFormat="1" x14ac:dyDescent="0.25">
      <c r="A72" s="111"/>
      <c r="B72" s="172"/>
      <c r="C72" s="172"/>
      <c r="D72" s="172"/>
      <c r="E72" s="172"/>
      <c r="F72" s="173"/>
      <c r="G72" s="63"/>
      <c r="H72" s="63"/>
      <c r="I72" s="66"/>
    </row>
    <row r="73" spans="1:9" s="67" customFormat="1" ht="27" customHeight="1" thickBot="1" x14ac:dyDescent="0.3">
      <c r="A73" s="69" t="s">
        <v>113</v>
      </c>
      <c r="B73" s="64" t="s">
        <v>114</v>
      </c>
      <c r="C73" s="64"/>
      <c r="D73" s="66"/>
      <c r="E73" s="66"/>
      <c r="F73" s="65"/>
      <c r="G73" s="63"/>
      <c r="H73" s="63"/>
      <c r="I73" s="66"/>
    </row>
    <row r="74" spans="1:9" s="67" customFormat="1" ht="48" customHeight="1" thickBot="1" x14ac:dyDescent="0.3">
      <c r="A74" s="71" t="s">
        <v>17</v>
      </c>
      <c r="B74" s="72" t="s">
        <v>18</v>
      </c>
      <c r="C74" s="72"/>
      <c r="D74" s="72"/>
      <c r="E74" s="193" t="s">
        <v>115</v>
      </c>
      <c r="F74" s="194"/>
      <c r="G74" s="194"/>
      <c r="H74" s="195"/>
      <c r="I74" s="196" t="s">
        <v>23</v>
      </c>
    </row>
    <row r="75" spans="1:9" s="67" customFormat="1" ht="16.5" customHeight="1" x14ac:dyDescent="0.25">
      <c r="A75" s="75"/>
      <c r="B75" s="197"/>
      <c r="C75" s="197"/>
      <c r="D75" s="197"/>
      <c r="E75" s="198"/>
      <c r="F75" s="199"/>
      <c r="G75" s="199"/>
      <c r="H75" s="200"/>
      <c r="I75" s="144">
        <f>E75</f>
        <v>0</v>
      </c>
    </row>
    <row r="76" spans="1:9" s="67" customFormat="1" ht="16.5" customHeight="1" thickBot="1" x14ac:dyDescent="0.3">
      <c r="A76" s="201"/>
      <c r="B76" s="202"/>
      <c r="C76" s="202"/>
      <c r="D76" s="202"/>
      <c r="E76" s="203"/>
      <c r="F76" s="204"/>
      <c r="G76" s="204"/>
      <c r="H76" s="205"/>
      <c r="I76" s="206">
        <f>E76</f>
        <v>0</v>
      </c>
    </row>
    <row r="77" spans="1:9" s="67" customFormat="1" ht="32.25" customHeight="1" thickBot="1" x14ac:dyDescent="0.3">
      <c r="A77" s="106"/>
      <c r="B77" s="93" t="s">
        <v>116</v>
      </c>
      <c r="C77" s="207" t="s">
        <v>51</v>
      </c>
      <c r="D77" s="207"/>
      <c r="E77" s="193"/>
      <c r="F77" s="194"/>
      <c r="G77" s="194"/>
      <c r="H77" s="195"/>
      <c r="I77" s="98">
        <f>I75+I76</f>
        <v>0</v>
      </c>
    </row>
    <row r="78" spans="1:9" s="67" customFormat="1" ht="32.25" customHeight="1" thickBot="1" x14ac:dyDescent="0.3">
      <c r="A78" s="107"/>
      <c r="B78" s="108"/>
      <c r="C78" s="109"/>
      <c r="D78" s="109"/>
      <c r="E78" s="109"/>
      <c r="F78" s="110"/>
      <c r="G78" s="111"/>
      <c r="H78" s="112"/>
      <c r="I78" s="113"/>
    </row>
    <row r="79" spans="1:9" s="214" customFormat="1" ht="37.5" customHeight="1" thickBot="1" x14ac:dyDescent="0.3">
      <c r="A79" s="208" t="s">
        <v>117</v>
      </c>
      <c r="B79" s="209"/>
      <c r="C79" s="209"/>
      <c r="D79" s="209"/>
      <c r="E79" s="210" t="s">
        <v>14</v>
      </c>
      <c r="F79" s="211"/>
      <c r="G79" s="211"/>
      <c r="H79" s="212"/>
      <c r="I79" s="213">
        <f>I26+I49+I64+I71+I77</f>
        <v>0</v>
      </c>
    </row>
    <row r="80" spans="1:9" s="67" customFormat="1" ht="14.25" x14ac:dyDescent="0.25">
      <c r="A80" s="63"/>
      <c r="B80" s="66"/>
      <c r="C80" s="66"/>
      <c r="D80" s="66"/>
      <c r="E80" s="66"/>
      <c r="F80" s="65"/>
      <c r="G80" s="63"/>
      <c r="H80" s="63"/>
      <c r="I80" s="66"/>
    </row>
    <row r="81" spans="1:9" s="214" customFormat="1" x14ac:dyDescent="0.25">
      <c r="A81" s="69"/>
      <c r="B81" s="215" t="s">
        <v>118</v>
      </c>
      <c r="C81" s="215"/>
      <c r="D81" s="215"/>
      <c r="E81" s="216"/>
      <c r="F81" s="217" t="s">
        <v>119</v>
      </c>
      <c r="G81" s="217"/>
      <c r="H81" s="218"/>
      <c r="I81" s="219"/>
    </row>
  </sheetData>
  <mergeCells count="76">
    <mergeCell ref="C77:D77"/>
    <mergeCell ref="E77:H77"/>
    <mergeCell ref="A79:D79"/>
    <mergeCell ref="E79:H79"/>
    <mergeCell ref="B74:D74"/>
    <mergeCell ref="E74:H74"/>
    <mergeCell ref="B75:D75"/>
    <mergeCell ref="E75:H75"/>
    <mergeCell ref="B76:D76"/>
    <mergeCell ref="E76:H76"/>
    <mergeCell ref="B70:D70"/>
    <mergeCell ref="E70:F70"/>
    <mergeCell ref="G70:H70"/>
    <mergeCell ref="C71:D71"/>
    <mergeCell ref="E71:F71"/>
    <mergeCell ref="G71:H71"/>
    <mergeCell ref="B68:D68"/>
    <mergeCell ref="E68:F68"/>
    <mergeCell ref="G68:H68"/>
    <mergeCell ref="B69:D69"/>
    <mergeCell ref="E69:F69"/>
    <mergeCell ref="G69:H69"/>
    <mergeCell ref="A62:B62"/>
    <mergeCell ref="A63:B63"/>
    <mergeCell ref="A64:B64"/>
    <mergeCell ref="B67:D67"/>
    <mergeCell ref="E67:F67"/>
    <mergeCell ref="G67:H67"/>
    <mergeCell ref="C49:E49"/>
    <mergeCell ref="D51:I51"/>
    <mergeCell ref="A52:A53"/>
    <mergeCell ref="B52:B53"/>
    <mergeCell ref="D52:F52"/>
    <mergeCell ref="G52:I52"/>
    <mergeCell ref="B43:D43"/>
    <mergeCell ref="B44:D44"/>
    <mergeCell ref="B45:D45"/>
    <mergeCell ref="B46:D46"/>
    <mergeCell ref="C47:E47"/>
    <mergeCell ref="C48:E48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C24:E24"/>
    <mergeCell ref="C25:E25"/>
    <mergeCell ref="C26:E26"/>
    <mergeCell ref="B28:I28"/>
    <mergeCell ref="B29:D29"/>
    <mergeCell ref="B30:D30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E1:I1"/>
    <mergeCell ref="A2:I2"/>
    <mergeCell ref="A3:I3"/>
    <mergeCell ref="G9:I9"/>
    <mergeCell ref="B10:I10"/>
    <mergeCell ref="B11:D11"/>
  </mergeCells>
  <pageMargins left="0.60433070899999997" right="0" top="0.47244094488188998" bottom="0.44685039399999998" header="0.47244094488188998" footer="0.25"/>
  <pageSetup paperSize="9" scale="74" orientation="portrait" horizontalDpi="4294967295" verticalDpi="4294967295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Format oferta</vt:lpstr>
      <vt:lpstr>Antemasuratoare</vt:lpstr>
      <vt:lpstr>Antemasuratoare!Print_Area</vt:lpstr>
      <vt:lpstr>'Format oferta'!Print_Area</vt:lpstr>
      <vt:lpstr>'Format oferta'!Print_Centralizator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Dumitrescu Cornelia</dc:creator>
  <cp:lastModifiedBy>Nicolescu Adrian</cp:lastModifiedBy>
  <cp:lastPrinted>2024-08-01T06:57:30Z</cp:lastPrinted>
  <dcterms:created xsi:type="dcterms:W3CDTF">2022-09-08T09:27:18Z</dcterms:created>
  <dcterms:modified xsi:type="dcterms:W3CDTF">2024-08-08T12:33:10Z</dcterms:modified>
</cp:coreProperties>
</file>